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uliana.quintero\OneDrive - SUPERINTENDENCIA DE NOTARIADO Y REGISTRO\Documentos\"/>
    </mc:Choice>
  </mc:AlternateContent>
  <bookViews>
    <workbookView xWindow="0" yWindow="0" windowWidth="28800" windowHeight="12210" firstSheet="1" activeTab="9"/>
  </bookViews>
  <sheets>
    <sheet name="FUID CAJA 1" sheetId="1" r:id="rId1"/>
    <sheet name="FUID CAJA 2" sheetId="2" r:id="rId2"/>
    <sheet name="FUID CAJA 3" sheetId="3" r:id="rId3"/>
    <sheet name="FUID CAJA 4" sheetId="4" r:id="rId4"/>
    <sheet name="FUID CAJA 5" sheetId="5" r:id="rId5"/>
    <sheet name="FUID CAJA 6" sheetId="6" r:id="rId6"/>
    <sheet name="FUID CAJA 7" sheetId="7" r:id="rId7"/>
    <sheet name="FUID CAJA 8" sheetId="8" r:id="rId8"/>
    <sheet name="FUID CAJA 9" sheetId="9" r:id="rId9"/>
    <sheet name="FUID CAJA 10" sheetId="10" r:id="rId10"/>
  </sheets>
  <definedNames>
    <definedName name="_xlnm.Print_Area" localSheetId="0">'FUID CAJA 1'!$A$1:$AE$59</definedName>
    <definedName name="_xlnm.Print_Area" localSheetId="9">'FUID CAJA 10'!$A$1:$AE$59</definedName>
    <definedName name="_xlnm.Print_Area" localSheetId="1">'FUID CAJA 2'!$A$1:$AE$59</definedName>
    <definedName name="_xlnm.Print_Area" localSheetId="2">'FUID CAJA 3'!$A$1:$AE$59</definedName>
    <definedName name="_xlnm.Print_Area" localSheetId="3">'FUID CAJA 4'!$A$1:$AE$59</definedName>
    <definedName name="_xlnm.Print_Area" localSheetId="4">'FUID CAJA 5'!$A$1:$AE$59</definedName>
    <definedName name="_xlnm.Print_Area" localSheetId="5">'FUID CAJA 6'!$A$1:$AE$59</definedName>
    <definedName name="_xlnm.Print_Area" localSheetId="6">'FUID CAJA 7'!$A$1:$AE$59</definedName>
    <definedName name="_xlnm.Print_Area" localSheetId="7">'FUID CAJA 8'!$A$1:$AE$59</definedName>
    <definedName name="_xlnm.Print_Area" localSheetId="8">'FUID CAJA 9'!$A$1:$AE$59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5" i="10" l="1"/>
  <c r="R45" i="10"/>
  <c r="Q45" i="10"/>
  <c r="P45" i="10"/>
  <c r="O45" i="10"/>
  <c r="L45" i="10"/>
  <c r="K45" i="10"/>
  <c r="J45" i="10"/>
  <c r="I45" i="10"/>
  <c r="H45" i="10"/>
  <c r="S43" i="10"/>
  <c r="R43" i="10"/>
  <c r="Q43" i="10"/>
  <c r="P43" i="10"/>
  <c r="O43" i="10"/>
  <c r="L43" i="10"/>
  <c r="K43" i="10"/>
  <c r="J43" i="10"/>
  <c r="I43" i="10"/>
  <c r="H43" i="10"/>
  <c r="S42" i="10"/>
  <c r="R42" i="10"/>
  <c r="Q42" i="10"/>
  <c r="P42" i="10"/>
  <c r="O42" i="10"/>
  <c r="L42" i="10"/>
  <c r="K42" i="10"/>
  <c r="J42" i="10"/>
  <c r="I42" i="10"/>
  <c r="H42" i="10"/>
  <c r="S41" i="10"/>
  <c r="R41" i="10"/>
  <c r="Q41" i="10"/>
  <c r="P41" i="10"/>
  <c r="O41" i="10"/>
  <c r="L41" i="10"/>
  <c r="K41" i="10"/>
  <c r="J41" i="10"/>
  <c r="I41" i="10"/>
  <c r="H41" i="10"/>
  <c r="S40" i="10"/>
  <c r="R40" i="10"/>
  <c r="Q40" i="10"/>
  <c r="P40" i="10"/>
  <c r="O40" i="10"/>
  <c r="L40" i="10"/>
  <c r="K40" i="10"/>
  <c r="J40" i="10"/>
  <c r="I40" i="10"/>
  <c r="H40" i="10"/>
  <c r="S39" i="10"/>
  <c r="R39" i="10"/>
  <c r="Q39" i="10"/>
  <c r="P39" i="10"/>
  <c r="O39" i="10"/>
  <c r="L39" i="10"/>
  <c r="K39" i="10"/>
  <c r="J39" i="10"/>
  <c r="I39" i="10"/>
  <c r="H39" i="10"/>
  <c r="S38" i="10"/>
  <c r="R38" i="10"/>
  <c r="Q38" i="10"/>
  <c r="P38" i="10"/>
  <c r="O38" i="10"/>
  <c r="L38" i="10"/>
  <c r="K38" i="10"/>
  <c r="J38" i="10"/>
  <c r="I38" i="10"/>
  <c r="H38" i="10"/>
  <c r="S37" i="10"/>
  <c r="R37" i="10"/>
  <c r="Q37" i="10"/>
  <c r="P37" i="10"/>
  <c r="O37" i="10"/>
  <c r="L37" i="10"/>
  <c r="K37" i="10"/>
  <c r="J37" i="10"/>
  <c r="I37" i="10"/>
  <c r="H37" i="10"/>
  <c r="S36" i="10"/>
  <c r="R36" i="10"/>
  <c r="Q36" i="10"/>
  <c r="P36" i="10"/>
  <c r="O36" i="10"/>
  <c r="L36" i="10"/>
  <c r="K36" i="10"/>
  <c r="J36" i="10"/>
  <c r="I36" i="10"/>
  <c r="H36" i="10"/>
  <c r="S35" i="10"/>
  <c r="R35" i="10"/>
  <c r="Q35" i="10"/>
  <c r="P35" i="10"/>
  <c r="O35" i="10"/>
  <c r="L35" i="10"/>
  <c r="K35" i="10"/>
  <c r="J35" i="10"/>
  <c r="I35" i="10"/>
  <c r="H35" i="10"/>
  <c r="S34" i="10"/>
  <c r="R34" i="10"/>
  <c r="Q34" i="10"/>
  <c r="P34" i="10"/>
  <c r="O34" i="10"/>
  <c r="L34" i="10"/>
  <c r="K34" i="10"/>
  <c r="J34" i="10"/>
  <c r="I34" i="10"/>
  <c r="H34" i="10"/>
  <c r="S25" i="10"/>
  <c r="R25" i="10"/>
  <c r="Q25" i="10"/>
  <c r="N25" i="10"/>
  <c r="S24" i="10"/>
  <c r="R24" i="10"/>
  <c r="Q24" i="10"/>
  <c r="N24" i="10"/>
  <c r="S23" i="10"/>
  <c r="R23" i="10"/>
  <c r="Q23" i="10"/>
  <c r="N23" i="10"/>
  <c r="S22" i="10"/>
  <c r="R22" i="10"/>
  <c r="Q22" i="10"/>
  <c r="N22" i="10"/>
  <c r="S21" i="10"/>
  <c r="R21" i="10"/>
  <c r="Q21" i="10"/>
  <c r="N21" i="10"/>
  <c r="S20" i="10"/>
  <c r="R20" i="10"/>
  <c r="Q20" i="10"/>
  <c r="N20" i="10"/>
  <c r="S19" i="10"/>
  <c r="R19" i="10"/>
  <c r="Q19" i="10"/>
  <c r="N19" i="10"/>
  <c r="S18" i="10"/>
  <c r="R18" i="10"/>
  <c r="Q18" i="10"/>
  <c r="N18" i="10"/>
  <c r="S17" i="10"/>
  <c r="R17" i="10"/>
  <c r="Q17" i="10"/>
  <c r="N17" i="10"/>
  <c r="S16" i="10"/>
  <c r="R16" i="10"/>
  <c r="Q16" i="10"/>
  <c r="N16" i="10"/>
  <c r="S45" i="9"/>
  <c r="R45" i="9"/>
  <c r="Q45" i="9"/>
  <c r="P45" i="9"/>
  <c r="O45" i="9"/>
  <c r="L45" i="9"/>
  <c r="K45" i="9"/>
  <c r="J45" i="9"/>
  <c r="I45" i="9"/>
  <c r="H45" i="9"/>
  <c r="S43" i="9"/>
  <c r="R43" i="9"/>
  <c r="Q43" i="9"/>
  <c r="P43" i="9"/>
  <c r="O43" i="9"/>
  <c r="L43" i="9"/>
  <c r="K43" i="9"/>
  <c r="J43" i="9"/>
  <c r="I43" i="9"/>
  <c r="H43" i="9"/>
  <c r="S42" i="9"/>
  <c r="R42" i="9"/>
  <c r="Q42" i="9"/>
  <c r="P42" i="9"/>
  <c r="O42" i="9"/>
  <c r="L42" i="9"/>
  <c r="K42" i="9"/>
  <c r="J42" i="9"/>
  <c r="I42" i="9"/>
  <c r="H42" i="9"/>
  <c r="S41" i="9"/>
  <c r="R41" i="9"/>
  <c r="Q41" i="9"/>
  <c r="P41" i="9"/>
  <c r="O41" i="9"/>
  <c r="L41" i="9"/>
  <c r="K41" i="9"/>
  <c r="J41" i="9"/>
  <c r="I41" i="9"/>
  <c r="H41" i="9"/>
  <c r="S40" i="9"/>
  <c r="R40" i="9"/>
  <c r="Q40" i="9"/>
  <c r="P40" i="9"/>
  <c r="O40" i="9"/>
  <c r="L40" i="9"/>
  <c r="K40" i="9"/>
  <c r="J40" i="9"/>
  <c r="I40" i="9"/>
  <c r="H40" i="9"/>
  <c r="S39" i="9"/>
  <c r="R39" i="9"/>
  <c r="Q39" i="9"/>
  <c r="P39" i="9"/>
  <c r="O39" i="9"/>
  <c r="L39" i="9"/>
  <c r="K39" i="9"/>
  <c r="J39" i="9"/>
  <c r="I39" i="9"/>
  <c r="H39" i="9"/>
  <c r="S38" i="9"/>
  <c r="R38" i="9"/>
  <c r="Q38" i="9"/>
  <c r="P38" i="9"/>
  <c r="O38" i="9"/>
  <c r="L38" i="9"/>
  <c r="K38" i="9"/>
  <c r="J38" i="9"/>
  <c r="I38" i="9"/>
  <c r="H38" i="9"/>
  <c r="S37" i="9"/>
  <c r="R37" i="9"/>
  <c r="Q37" i="9"/>
  <c r="P37" i="9"/>
  <c r="O37" i="9"/>
  <c r="L37" i="9"/>
  <c r="K37" i="9"/>
  <c r="J37" i="9"/>
  <c r="I37" i="9"/>
  <c r="H37" i="9"/>
  <c r="S36" i="9"/>
  <c r="R36" i="9"/>
  <c r="Q36" i="9"/>
  <c r="P36" i="9"/>
  <c r="O36" i="9"/>
  <c r="L36" i="9"/>
  <c r="K36" i="9"/>
  <c r="J36" i="9"/>
  <c r="I36" i="9"/>
  <c r="H36" i="9"/>
  <c r="S35" i="9"/>
  <c r="R35" i="9"/>
  <c r="Q35" i="9"/>
  <c r="P35" i="9"/>
  <c r="O35" i="9"/>
  <c r="L35" i="9"/>
  <c r="K35" i="9"/>
  <c r="J35" i="9"/>
  <c r="I35" i="9"/>
  <c r="H35" i="9"/>
  <c r="S34" i="9"/>
  <c r="R34" i="9"/>
  <c r="Q34" i="9"/>
  <c r="P34" i="9"/>
  <c r="O34" i="9"/>
  <c r="L34" i="9"/>
  <c r="K34" i="9"/>
  <c r="J34" i="9"/>
  <c r="I34" i="9"/>
  <c r="H34" i="9"/>
  <c r="S25" i="9"/>
  <c r="R25" i="9"/>
  <c r="Q25" i="9"/>
  <c r="N25" i="9"/>
  <c r="S24" i="9"/>
  <c r="R24" i="9"/>
  <c r="Q24" i="9"/>
  <c r="N24" i="9"/>
  <c r="S23" i="9"/>
  <c r="R23" i="9"/>
  <c r="Q23" i="9"/>
  <c r="N23" i="9"/>
  <c r="S22" i="9"/>
  <c r="R22" i="9"/>
  <c r="Q22" i="9"/>
  <c r="N22" i="9"/>
  <c r="S21" i="9"/>
  <c r="R21" i="9"/>
  <c r="Q21" i="9"/>
  <c r="N21" i="9"/>
  <c r="S20" i="9"/>
  <c r="R20" i="9"/>
  <c r="Q20" i="9"/>
  <c r="N20" i="9"/>
  <c r="S19" i="9"/>
  <c r="R19" i="9"/>
  <c r="Q19" i="9"/>
  <c r="N19" i="9"/>
  <c r="S18" i="9"/>
  <c r="R18" i="9"/>
  <c r="Q18" i="9"/>
  <c r="N18" i="9"/>
  <c r="S17" i="9"/>
  <c r="R17" i="9"/>
  <c r="Q17" i="9"/>
  <c r="N17" i="9"/>
  <c r="S16" i="9"/>
  <c r="R16" i="9"/>
  <c r="Q16" i="9"/>
  <c r="N16" i="9"/>
  <c r="S45" i="8"/>
  <c r="R45" i="8"/>
  <c r="Q45" i="8"/>
  <c r="P45" i="8"/>
  <c r="O45" i="8"/>
  <c r="L45" i="8"/>
  <c r="K45" i="8"/>
  <c r="J45" i="8"/>
  <c r="I45" i="8"/>
  <c r="H45" i="8"/>
  <c r="S43" i="8"/>
  <c r="R43" i="8"/>
  <c r="Q43" i="8"/>
  <c r="P43" i="8"/>
  <c r="O43" i="8"/>
  <c r="L43" i="8"/>
  <c r="K43" i="8"/>
  <c r="J43" i="8"/>
  <c r="I43" i="8"/>
  <c r="H43" i="8"/>
  <c r="S42" i="8"/>
  <c r="R42" i="8"/>
  <c r="Q42" i="8"/>
  <c r="P42" i="8"/>
  <c r="O42" i="8"/>
  <c r="L42" i="8"/>
  <c r="K42" i="8"/>
  <c r="J42" i="8"/>
  <c r="I42" i="8"/>
  <c r="H42" i="8"/>
  <c r="S41" i="8"/>
  <c r="R41" i="8"/>
  <c r="Q41" i="8"/>
  <c r="P41" i="8"/>
  <c r="O41" i="8"/>
  <c r="L41" i="8"/>
  <c r="K41" i="8"/>
  <c r="J41" i="8"/>
  <c r="I41" i="8"/>
  <c r="H41" i="8"/>
  <c r="S40" i="8"/>
  <c r="R40" i="8"/>
  <c r="Q40" i="8"/>
  <c r="P40" i="8"/>
  <c r="O40" i="8"/>
  <c r="L40" i="8"/>
  <c r="K40" i="8"/>
  <c r="J40" i="8"/>
  <c r="I40" i="8"/>
  <c r="H40" i="8"/>
  <c r="S39" i="8"/>
  <c r="R39" i="8"/>
  <c r="Q39" i="8"/>
  <c r="P39" i="8"/>
  <c r="O39" i="8"/>
  <c r="L39" i="8"/>
  <c r="K39" i="8"/>
  <c r="J39" i="8"/>
  <c r="I39" i="8"/>
  <c r="H39" i="8"/>
  <c r="S38" i="8"/>
  <c r="R38" i="8"/>
  <c r="Q38" i="8"/>
  <c r="P38" i="8"/>
  <c r="O38" i="8"/>
  <c r="L38" i="8"/>
  <c r="K38" i="8"/>
  <c r="J38" i="8"/>
  <c r="I38" i="8"/>
  <c r="H38" i="8"/>
  <c r="S37" i="8"/>
  <c r="R37" i="8"/>
  <c r="Q37" i="8"/>
  <c r="P37" i="8"/>
  <c r="O37" i="8"/>
  <c r="L37" i="8"/>
  <c r="K37" i="8"/>
  <c r="J37" i="8"/>
  <c r="I37" i="8"/>
  <c r="H37" i="8"/>
  <c r="S36" i="8"/>
  <c r="R36" i="8"/>
  <c r="Q36" i="8"/>
  <c r="P36" i="8"/>
  <c r="O36" i="8"/>
  <c r="L36" i="8"/>
  <c r="K36" i="8"/>
  <c r="J36" i="8"/>
  <c r="I36" i="8"/>
  <c r="H36" i="8"/>
  <c r="S35" i="8"/>
  <c r="R35" i="8"/>
  <c r="Q35" i="8"/>
  <c r="P35" i="8"/>
  <c r="O35" i="8"/>
  <c r="L35" i="8"/>
  <c r="K35" i="8"/>
  <c r="J35" i="8"/>
  <c r="I35" i="8"/>
  <c r="H35" i="8"/>
  <c r="S34" i="8"/>
  <c r="R34" i="8"/>
  <c r="Q34" i="8"/>
  <c r="P34" i="8"/>
  <c r="O34" i="8"/>
  <c r="L34" i="8"/>
  <c r="K34" i="8"/>
  <c r="J34" i="8"/>
  <c r="I34" i="8"/>
  <c r="H34" i="8"/>
  <c r="S25" i="8"/>
  <c r="R25" i="8"/>
  <c r="Q25" i="8"/>
  <c r="N25" i="8"/>
  <c r="S24" i="8"/>
  <c r="R24" i="8"/>
  <c r="Q24" i="8"/>
  <c r="N24" i="8"/>
  <c r="S23" i="8"/>
  <c r="R23" i="8"/>
  <c r="Q23" i="8"/>
  <c r="N23" i="8"/>
  <c r="S22" i="8"/>
  <c r="R22" i="8"/>
  <c r="Q22" i="8"/>
  <c r="N22" i="8"/>
  <c r="S21" i="8"/>
  <c r="R21" i="8"/>
  <c r="Q21" i="8"/>
  <c r="N21" i="8"/>
  <c r="S20" i="8"/>
  <c r="R20" i="8"/>
  <c r="Q20" i="8"/>
  <c r="N20" i="8"/>
  <c r="S19" i="8"/>
  <c r="R19" i="8"/>
  <c r="Q19" i="8"/>
  <c r="N19" i="8"/>
  <c r="S18" i="8"/>
  <c r="R18" i="8"/>
  <c r="Q18" i="8"/>
  <c r="N18" i="8"/>
  <c r="S17" i="8"/>
  <c r="R17" i="8"/>
  <c r="Q17" i="8"/>
  <c r="N17" i="8"/>
  <c r="S16" i="8"/>
  <c r="R16" i="8"/>
  <c r="Q16" i="8"/>
  <c r="N16" i="8"/>
  <c r="S45" i="7" l="1"/>
  <c r="R45" i="7"/>
  <c r="Q45" i="7"/>
  <c r="P45" i="7"/>
  <c r="O45" i="7"/>
  <c r="L45" i="7"/>
  <c r="K45" i="7"/>
  <c r="J45" i="7"/>
  <c r="I45" i="7"/>
  <c r="H45" i="7"/>
  <c r="S43" i="7"/>
  <c r="R43" i="7"/>
  <c r="Q43" i="7"/>
  <c r="P43" i="7"/>
  <c r="O43" i="7"/>
  <c r="L43" i="7"/>
  <c r="K43" i="7"/>
  <c r="J43" i="7"/>
  <c r="I43" i="7"/>
  <c r="H43" i="7"/>
  <c r="S42" i="7"/>
  <c r="R42" i="7"/>
  <c r="Q42" i="7"/>
  <c r="P42" i="7"/>
  <c r="O42" i="7"/>
  <c r="L42" i="7"/>
  <c r="K42" i="7"/>
  <c r="J42" i="7"/>
  <c r="I42" i="7"/>
  <c r="H42" i="7"/>
  <c r="S41" i="7"/>
  <c r="R41" i="7"/>
  <c r="Q41" i="7"/>
  <c r="P41" i="7"/>
  <c r="O41" i="7"/>
  <c r="L41" i="7"/>
  <c r="K41" i="7"/>
  <c r="J41" i="7"/>
  <c r="I41" i="7"/>
  <c r="H41" i="7"/>
  <c r="S40" i="7"/>
  <c r="R40" i="7"/>
  <c r="Q40" i="7"/>
  <c r="P40" i="7"/>
  <c r="O40" i="7"/>
  <c r="L40" i="7"/>
  <c r="K40" i="7"/>
  <c r="J40" i="7"/>
  <c r="I40" i="7"/>
  <c r="H40" i="7"/>
  <c r="S39" i="7"/>
  <c r="R39" i="7"/>
  <c r="Q39" i="7"/>
  <c r="P39" i="7"/>
  <c r="O39" i="7"/>
  <c r="L39" i="7"/>
  <c r="K39" i="7"/>
  <c r="J39" i="7"/>
  <c r="I39" i="7"/>
  <c r="H39" i="7"/>
  <c r="S38" i="7"/>
  <c r="R38" i="7"/>
  <c r="Q38" i="7"/>
  <c r="P38" i="7"/>
  <c r="O38" i="7"/>
  <c r="L38" i="7"/>
  <c r="K38" i="7"/>
  <c r="J38" i="7"/>
  <c r="I38" i="7"/>
  <c r="H38" i="7"/>
  <c r="S37" i="7"/>
  <c r="R37" i="7"/>
  <c r="Q37" i="7"/>
  <c r="P37" i="7"/>
  <c r="O37" i="7"/>
  <c r="L37" i="7"/>
  <c r="K37" i="7"/>
  <c r="J37" i="7"/>
  <c r="I37" i="7"/>
  <c r="H37" i="7"/>
  <c r="S36" i="7"/>
  <c r="R36" i="7"/>
  <c r="Q36" i="7"/>
  <c r="P36" i="7"/>
  <c r="O36" i="7"/>
  <c r="L36" i="7"/>
  <c r="K36" i="7"/>
  <c r="J36" i="7"/>
  <c r="I36" i="7"/>
  <c r="H36" i="7"/>
  <c r="S35" i="7"/>
  <c r="R35" i="7"/>
  <c r="Q35" i="7"/>
  <c r="P35" i="7"/>
  <c r="O35" i="7"/>
  <c r="L35" i="7"/>
  <c r="K35" i="7"/>
  <c r="J35" i="7"/>
  <c r="I35" i="7"/>
  <c r="H35" i="7"/>
  <c r="S34" i="7"/>
  <c r="R34" i="7"/>
  <c r="Q34" i="7"/>
  <c r="P34" i="7"/>
  <c r="O34" i="7"/>
  <c r="L34" i="7"/>
  <c r="K34" i="7"/>
  <c r="J34" i="7"/>
  <c r="I34" i="7"/>
  <c r="H34" i="7"/>
  <c r="S25" i="7"/>
  <c r="R25" i="7"/>
  <c r="Q25" i="7"/>
  <c r="N25" i="7"/>
  <c r="S24" i="7"/>
  <c r="R24" i="7"/>
  <c r="Q24" i="7"/>
  <c r="N24" i="7"/>
  <c r="S23" i="7"/>
  <c r="R23" i="7"/>
  <c r="Q23" i="7"/>
  <c r="N23" i="7"/>
  <c r="S22" i="7"/>
  <c r="R22" i="7"/>
  <c r="Q22" i="7"/>
  <c r="N22" i="7"/>
  <c r="S21" i="7"/>
  <c r="R21" i="7"/>
  <c r="Q21" i="7"/>
  <c r="N21" i="7"/>
  <c r="S20" i="7"/>
  <c r="R20" i="7"/>
  <c r="Q20" i="7"/>
  <c r="N20" i="7"/>
  <c r="S19" i="7"/>
  <c r="R19" i="7"/>
  <c r="Q19" i="7"/>
  <c r="N19" i="7"/>
  <c r="S18" i="7"/>
  <c r="R18" i="7"/>
  <c r="Q18" i="7"/>
  <c r="N18" i="7"/>
  <c r="S17" i="7"/>
  <c r="R17" i="7"/>
  <c r="Q17" i="7"/>
  <c r="N17" i="7"/>
  <c r="S16" i="7"/>
  <c r="R16" i="7"/>
  <c r="Q16" i="7"/>
  <c r="N16" i="7"/>
  <c r="S45" i="6"/>
  <c r="R45" i="6"/>
  <c r="Q45" i="6"/>
  <c r="P45" i="6"/>
  <c r="O45" i="6"/>
  <c r="L45" i="6"/>
  <c r="K45" i="6"/>
  <c r="J45" i="6"/>
  <c r="I45" i="6"/>
  <c r="H45" i="6"/>
  <c r="S43" i="6"/>
  <c r="R43" i="6"/>
  <c r="Q43" i="6"/>
  <c r="P43" i="6"/>
  <c r="O43" i="6"/>
  <c r="L43" i="6"/>
  <c r="K43" i="6"/>
  <c r="J43" i="6"/>
  <c r="I43" i="6"/>
  <c r="H43" i="6"/>
  <c r="S42" i="6"/>
  <c r="R42" i="6"/>
  <c r="Q42" i="6"/>
  <c r="P42" i="6"/>
  <c r="O42" i="6"/>
  <c r="L42" i="6"/>
  <c r="K42" i="6"/>
  <c r="J42" i="6"/>
  <c r="I42" i="6"/>
  <c r="H42" i="6"/>
  <c r="S41" i="6"/>
  <c r="R41" i="6"/>
  <c r="Q41" i="6"/>
  <c r="P41" i="6"/>
  <c r="O41" i="6"/>
  <c r="L41" i="6"/>
  <c r="K41" i="6"/>
  <c r="J41" i="6"/>
  <c r="I41" i="6"/>
  <c r="H41" i="6"/>
  <c r="S40" i="6"/>
  <c r="R40" i="6"/>
  <c r="Q40" i="6"/>
  <c r="P40" i="6"/>
  <c r="O40" i="6"/>
  <c r="L40" i="6"/>
  <c r="K40" i="6"/>
  <c r="J40" i="6"/>
  <c r="I40" i="6"/>
  <c r="H40" i="6"/>
  <c r="S39" i="6"/>
  <c r="R39" i="6"/>
  <c r="Q39" i="6"/>
  <c r="P39" i="6"/>
  <c r="O39" i="6"/>
  <c r="L39" i="6"/>
  <c r="K39" i="6"/>
  <c r="J39" i="6"/>
  <c r="I39" i="6"/>
  <c r="H39" i="6"/>
  <c r="S38" i="6"/>
  <c r="R38" i="6"/>
  <c r="Q38" i="6"/>
  <c r="P38" i="6"/>
  <c r="O38" i="6"/>
  <c r="L38" i="6"/>
  <c r="K38" i="6"/>
  <c r="J38" i="6"/>
  <c r="I38" i="6"/>
  <c r="H38" i="6"/>
  <c r="S37" i="6"/>
  <c r="R37" i="6"/>
  <c r="Q37" i="6"/>
  <c r="P37" i="6"/>
  <c r="O37" i="6"/>
  <c r="L37" i="6"/>
  <c r="K37" i="6"/>
  <c r="J37" i="6"/>
  <c r="I37" i="6"/>
  <c r="H37" i="6"/>
  <c r="S36" i="6"/>
  <c r="R36" i="6"/>
  <c r="Q36" i="6"/>
  <c r="P36" i="6"/>
  <c r="O36" i="6"/>
  <c r="L36" i="6"/>
  <c r="K36" i="6"/>
  <c r="J36" i="6"/>
  <c r="I36" i="6"/>
  <c r="H36" i="6"/>
  <c r="S35" i="6"/>
  <c r="R35" i="6"/>
  <c r="Q35" i="6"/>
  <c r="P35" i="6"/>
  <c r="O35" i="6"/>
  <c r="L35" i="6"/>
  <c r="K35" i="6"/>
  <c r="J35" i="6"/>
  <c r="I35" i="6"/>
  <c r="H35" i="6"/>
  <c r="S34" i="6"/>
  <c r="R34" i="6"/>
  <c r="Q34" i="6"/>
  <c r="P34" i="6"/>
  <c r="O34" i="6"/>
  <c r="L34" i="6"/>
  <c r="K34" i="6"/>
  <c r="J34" i="6"/>
  <c r="I34" i="6"/>
  <c r="H34" i="6"/>
  <c r="S25" i="6"/>
  <c r="R25" i="6"/>
  <c r="Q25" i="6"/>
  <c r="N25" i="6"/>
  <c r="S24" i="6"/>
  <c r="R24" i="6"/>
  <c r="Q24" i="6"/>
  <c r="N24" i="6"/>
  <c r="S23" i="6"/>
  <c r="R23" i="6"/>
  <c r="Q23" i="6"/>
  <c r="N23" i="6"/>
  <c r="S22" i="6"/>
  <c r="R22" i="6"/>
  <c r="Q22" i="6"/>
  <c r="N22" i="6"/>
  <c r="S21" i="6"/>
  <c r="R21" i="6"/>
  <c r="Q21" i="6"/>
  <c r="N21" i="6"/>
  <c r="S20" i="6"/>
  <c r="R20" i="6"/>
  <c r="Q20" i="6"/>
  <c r="N20" i="6"/>
  <c r="S19" i="6"/>
  <c r="R19" i="6"/>
  <c r="Q19" i="6"/>
  <c r="N19" i="6"/>
  <c r="S18" i="6"/>
  <c r="R18" i="6"/>
  <c r="Q18" i="6"/>
  <c r="N18" i="6"/>
  <c r="S17" i="6"/>
  <c r="R17" i="6"/>
  <c r="Q17" i="6"/>
  <c r="N17" i="6"/>
  <c r="S16" i="6"/>
  <c r="R16" i="6"/>
  <c r="Q16" i="6"/>
  <c r="N16" i="6"/>
  <c r="S45" i="5"/>
  <c r="R45" i="5"/>
  <c r="Q45" i="5"/>
  <c r="P45" i="5"/>
  <c r="O45" i="5"/>
  <c r="L45" i="5"/>
  <c r="K45" i="5"/>
  <c r="J45" i="5"/>
  <c r="I45" i="5"/>
  <c r="H45" i="5"/>
  <c r="S43" i="5"/>
  <c r="R43" i="5"/>
  <c r="Q43" i="5"/>
  <c r="P43" i="5"/>
  <c r="O43" i="5"/>
  <c r="L43" i="5"/>
  <c r="K43" i="5"/>
  <c r="J43" i="5"/>
  <c r="I43" i="5"/>
  <c r="H43" i="5"/>
  <c r="S42" i="5"/>
  <c r="R42" i="5"/>
  <c r="Q42" i="5"/>
  <c r="P42" i="5"/>
  <c r="O42" i="5"/>
  <c r="L42" i="5"/>
  <c r="K42" i="5"/>
  <c r="J42" i="5"/>
  <c r="I42" i="5"/>
  <c r="H42" i="5"/>
  <c r="S41" i="5"/>
  <c r="R41" i="5"/>
  <c r="Q41" i="5"/>
  <c r="P41" i="5"/>
  <c r="O41" i="5"/>
  <c r="L41" i="5"/>
  <c r="K41" i="5"/>
  <c r="J41" i="5"/>
  <c r="I41" i="5"/>
  <c r="H41" i="5"/>
  <c r="S40" i="5"/>
  <c r="R40" i="5"/>
  <c r="Q40" i="5"/>
  <c r="P40" i="5"/>
  <c r="O40" i="5"/>
  <c r="L40" i="5"/>
  <c r="K40" i="5"/>
  <c r="J40" i="5"/>
  <c r="I40" i="5"/>
  <c r="H40" i="5"/>
  <c r="S39" i="5"/>
  <c r="R39" i="5"/>
  <c r="Q39" i="5"/>
  <c r="P39" i="5"/>
  <c r="O39" i="5"/>
  <c r="L39" i="5"/>
  <c r="K39" i="5"/>
  <c r="J39" i="5"/>
  <c r="I39" i="5"/>
  <c r="H39" i="5"/>
  <c r="S38" i="5"/>
  <c r="R38" i="5"/>
  <c r="Q38" i="5"/>
  <c r="P38" i="5"/>
  <c r="O38" i="5"/>
  <c r="L38" i="5"/>
  <c r="K38" i="5"/>
  <c r="J38" i="5"/>
  <c r="I38" i="5"/>
  <c r="H38" i="5"/>
  <c r="S37" i="5"/>
  <c r="R37" i="5"/>
  <c r="Q37" i="5"/>
  <c r="P37" i="5"/>
  <c r="O37" i="5"/>
  <c r="L37" i="5"/>
  <c r="K37" i="5"/>
  <c r="J37" i="5"/>
  <c r="I37" i="5"/>
  <c r="H37" i="5"/>
  <c r="S36" i="5"/>
  <c r="R36" i="5"/>
  <c r="Q36" i="5"/>
  <c r="P36" i="5"/>
  <c r="O36" i="5"/>
  <c r="L36" i="5"/>
  <c r="K36" i="5"/>
  <c r="J36" i="5"/>
  <c r="I36" i="5"/>
  <c r="H36" i="5"/>
  <c r="S35" i="5"/>
  <c r="R35" i="5"/>
  <c r="Q35" i="5"/>
  <c r="P35" i="5"/>
  <c r="O35" i="5"/>
  <c r="L35" i="5"/>
  <c r="K35" i="5"/>
  <c r="J35" i="5"/>
  <c r="I35" i="5"/>
  <c r="H35" i="5"/>
  <c r="S34" i="5"/>
  <c r="R34" i="5"/>
  <c r="Q34" i="5"/>
  <c r="P34" i="5"/>
  <c r="O34" i="5"/>
  <c r="L34" i="5"/>
  <c r="K34" i="5"/>
  <c r="J34" i="5"/>
  <c r="I34" i="5"/>
  <c r="H34" i="5"/>
  <c r="S25" i="5"/>
  <c r="R25" i="5"/>
  <c r="Q25" i="5"/>
  <c r="N25" i="5"/>
  <c r="S24" i="5"/>
  <c r="R24" i="5"/>
  <c r="Q24" i="5"/>
  <c r="N24" i="5"/>
  <c r="S23" i="5"/>
  <c r="R23" i="5"/>
  <c r="Q23" i="5"/>
  <c r="N23" i="5"/>
  <c r="S22" i="5"/>
  <c r="R22" i="5"/>
  <c r="Q22" i="5"/>
  <c r="N22" i="5"/>
  <c r="S21" i="5"/>
  <c r="R21" i="5"/>
  <c r="Q21" i="5"/>
  <c r="N21" i="5"/>
  <c r="S20" i="5"/>
  <c r="R20" i="5"/>
  <c r="Q20" i="5"/>
  <c r="N20" i="5"/>
  <c r="S19" i="5"/>
  <c r="R19" i="5"/>
  <c r="Q19" i="5"/>
  <c r="N19" i="5"/>
  <c r="S18" i="5"/>
  <c r="R18" i="5"/>
  <c r="Q18" i="5"/>
  <c r="N18" i="5"/>
  <c r="S17" i="5"/>
  <c r="R17" i="5"/>
  <c r="Q17" i="5"/>
  <c r="N17" i="5"/>
  <c r="S16" i="5"/>
  <c r="R16" i="5"/>
  <c r="Q16" i="5"/>
  <c r="N16" i="5"/>
  <c r="S45" i="4"/>
  <c r="R45" i="4"/>
  <c r="Q45" i="4"/>
  <c r="P45" i="4"/>
  <c r="O45" i="4"/>
  <c r="L45" i="4"/>
  <c r="K45" i="4"/>
  <c r="J45" i="4"/>
  <c r="I45" i="4"/>
  <c r="H45" i="4"/>
  <c r="S43" i="4"/>
  <c r="R43" i="4"/>
  <c r="Q43" i="4"/>
  <c r="P43" i="4"/>
  <c r="O43" i="4"/>
  <c r="L43" i="4"/>
  <c r="K43" i="4"/>
  <c r="J43" i="4"/>
  <c r="I43" i="4"/>
  <c r="H43" i="4"/>
  <c r="S42" i="4"/>
  <c r="R42" i="4"/>
  <c r="Q42" i="4"/>
  <c r="P42" i="4"/>
  <c r="O42" i="4"/>
  <c r="L42" i="4"/>
  <c r="K42" i="4"/>
  <c r="J42" i="4"/>
  <c r="I42" i="4"/>
  <c r="H42" i="4"/>
  <c r="S41" i="4"/>
  <c r="R41" i="4"/>
  <c r="Q41" i="4"/>
  <c r="P41" i="4"/>
  <c r="O41" i="4"/>
  <c r="L41" i="4"/>
  <c r="K41" i="4"/>
  <c r="J41" i="4"/>
  <c r="I41" i="4"/>
  <c r="H41" i="4"/>
  <c r="S40" i="4"/>
  <c r="R40" i="4"/>
  <c r="Q40" i="4"/>
  <c r="P40" i="4"/>
  <c r="O40" i="4"/>
  <c r="L40" i="4"/>
  <c r="K40" i="4"/>
  <c r="J40" i="4"/>
  <c r="I40" i="4"/>
  <c r="H40" i="4"/>
  <c r="S39" i="4"/>
  <c r="R39" i="4"/>
  <c r="Q39" i="4"/>
  <c r="P39" i="4"/>
  <c r="O39" i="4"/>
  <c r="L39" i="4"/>
  <c r="K39" i="4"/>
  <c r="J39" i="4"/>
  <c r="I39" i="4"/>
  <c r="H39" i="4"/>
  <c r="S38" i="4"/>
  <c r="R38" i="4"/>
  <c r="Q38" i="4"/>
  <c r="P38" i="4"/>
  <c r="O38" i="4"/>
  <c r="L38" i="4"/>
  <c r="K38" i="4"/>
  <c r="J38" i="4"/>
  <c r="I38" i="4"/>
  <c r="H38" i="4"/>
  <c r="S37" i="4"/>
  <c r="R37" i="4"/>
  <c r="Q37" i="4"/>
  <c r="P37" i="4"/>
  <c r="O37" i="4"/>
  <c r="L37" i="4"/>
  <c r="K37" i="4"/>
  <c r="J37" i="4"/>
  <c r="I37" i="4"/>
  <c r="H37" i="4"/>
  <c r="S36" i="4"/>
  <c r="R36" i="4"/>
  <c r="Q36" i="4"/>
  <c r="P36" i="4"/>
  <c r="O36" i="4"/>
  <c r="L36" i="4"/>
  <c r="K36" i="4"/>
  <c r="J36" i="4"/>
  <c r="I36" i="4"/>
  <c r="H36" i="4"/>
  <c r="S35" i="4"/>
  <c r="R35" i="4"/>
  <c r="Q35" i="4"/>
  <c r="P35" i="4"/>
  <c r="O35" i="4"/>
  <c r="L35" i="4"/>
  <c r="K35" i="4"/>
  <c r="J35" i="4"/>
  <c r="I35" i="4"/>
  <c r="H35" i="4"/>
  <c r="S34" i="4"/>
  <c r="R34" i="4"/>
  <c r="Q34" i="4"/>
  <c r="P34" i="4"/>
  <c r="O34" i="4"/>
  <c r="L34" i="4"/>
  <c r="K34" i="4"/>
  <c r="J34" i="4"/>
  <c r="I34" i="4"/>
  <c r="H34" i="4"/>
  <c r="S25" i="4"/>
  <c r="R25" i="4"/>
  <c r="Q25" i="4"/>
  <c r="N25" i="4"/>
  <c r="S24" i="4"/>
  <c r="R24" i="4"/>
  <c r="Q24" i="4"/>
  <c r="N24" i="4"/>
  <c r="S23" i="4"/>
  <c r="R23" i="4"/>
  <c r="Q23" i="4"/>
  <c r="N23" i="4"/>
  <c r="S22" i="4"/>
  <c r="R22" i="4"/>
  <c r="Q22" i="4"/>
  <c r="N22" i="4"/>
  <c r="S21" i="4"/>
  <c r="R21" i="4"/>
  <c r="Q21" i="4"/>
  <c r="N21" i="4"/>
  <c r="S20" i="4"/>
  <c r="R20" i="4"/>
  <c r="Q20" i="4"/>
  <c r="N20" i="4"/>
  <c r="S19" i="4"/>
  <c r="R19" i="4"/>
  <c r="Q19" i="4"/>
  <c r="N19" i="4"/>
  <c r="S18" i="4"/>
  <c r="R18" i="4"/>
  <c r="Q18" i="4"/>
  <c r="N18" i="4"/>
  <c r="S17" i="4"/>
  <c r="R17" i="4"/>
  <c r="Q17" i="4"/>
  <c r="N17" i="4"/>
  <c r="S16" i="4"/>
  <c r="R16" i="4"/>
  <c r="Q16" i="4"/>
  <c r="N16" i="4"/>
  <c r="S45" i="3"/>
  <c r="R45" i="3"/>
  <c r="Q45" i="3"/>
  <c r="P45" i="3"/>
  <c r="O45" i="3"/>
  <c r="L45" i="3"/>
  <c r="K45" i="3"/>
  <c r="J45" i="3"/>
  <c r="I45" i="3"/>
  <c r="H45" i="3"/>
  <c r="S43" i="3"/>
  <c r="R43" i="3"/>
  <c r="Q43" i="3"/>
  <c r="P43" i="3"/>
  <c r="O43" i="3"/>
  <c r="L43" i="3"/>
  <c r="K43" i="3"/>
  <c r="J43" i="3"/>
  <c r="I43" i="3"/>
  <c r="H43" i="3"/>
  <c r="S42" i="3"/>
  <c r="R42" i="3"/>
  <c r="Q42" i="3"/>
  <c r="P42" i="3"/>
  <c r="O42" i="3"/>
  <c r="L42" i="3"/>
  <c r="K42" i="3"/>
  <c r="J42" i="3"/>
  <c r="I42" i="3"/>
  <c r="H42" i="3"/>
  <c r="S41" i="3"/>
  <c r="R41" i="3"/>
  <c r="Q41" i="3"/>
  <c r="P41" i="3"/>
  <c r="O41" i="3"/>
  <c r="L41" i="3"/>
  <c r="K41" i="3"/>
  <c r="J41" i="3"/>
  <c r="I41" i="3"/>
  <c r="H41" i="3"/>
  <c r="S40" i="3"/>
  <c r="R40" i="3"/>
  <c r="Q40" i="3"/>
  <c r="P40" i="3"/>
  <c r="O40" i="3"/>
  <c r="L40" i="3"/>
  <c r="K40" i="3"/>
  <c r="J40" i="3"/>
  <c r="I40" i="3"/>
  <c r="H40" i="3"/>
  <c r="S39" i="3"/>
  <c r="R39" i="3"/>
  <c r="Q39" i="3"/>
  <c r="P39" i="3"/>
  <c r="O39" i="3"/>
  <c r="L39" i="3"/>
  <c r="K39" i="3"/>
  <c r="J39" i="3"/>
  <c r="I39" i="3"/>
  <c r="H39" i="3"/>
  <c r="S38" i="3"/>
  <c r="R38" i="3"/>
  <c r="Q38" i="3"/>
  <c r="P38" i="3"/>
  <c r="O38" i="3"/>
  <c r="L38" i="3"/>
  <c r="K38" i="3"/>
  <c r="J38" i="3"/>
  <c r="I38" i="3"/>
  <c r="H38" i="3"/>
  <c r="S37" i="3"/>
  <c r="R37" i="3"/>
  <c r="Q37" i="3"/>
  <c r="P37" i="3"/>
  <c r="O37" i="3"/>
  <c r="L37" i="3"/>
  <c r="K37" i="3"/>
  <c r="J37" i="3"/>
  <c r="I37" i="3"/>
  <c r="H37" i="3"/>
  <c r="S36" i="3"/>
  <c r="R36" i="3"/>
  <c r="Q36" i="3"/>
  <c r="P36" i="3"/>
  <c r="O36" i="3"/>
  <c r="L36" i="3"/>
  <c r="K36" i="3"/>
  <c r="J36" i="3"/>
  <c r="I36" i="3"/>
  <c r="H36" i="3"/>
  <c r="S35" i="3"/>
  <c r="R35" i="3"/>
  <c r="Q35" i="3"/>
  <c r="P35" i="3"/>
  <c r="O35" i="3"/>
  <c r="L35" i="3"/>
  <c r="K35" i="3"/>
  <c r="J35" i="3"/>
  <c r="I35" i="3"/>
  <c r="H35" i="3"/>
  <c r="S34" i="3"/>
  <c r="R34" i="3"/>
  <c r="Q34" i="3"/>
  <c r="P34" i="3"/>
  <c r="O34" i="3"/>
  <c r="L34" i="3"/>
  <c r="K34" i="3"/>
  <c r="J34" i="3"/>
  <c r="I34" i="3"/>
  <c r="H34" i="3"/>
  <c r="S25" i="3"/>
  <c r="R25" i="3"/>
  <c r="Q25" i="3"/>
  <c r="N25" i="3"/>
  <c r="S24" i="3"/>
  <c r="R24" i="3"/>
  <c r="Q24" i="3"/>
  <c r="N24" i="3"/>
  <c r="S23" i="3"/>
  <c r="R23" i="3"/>
  <c r="Q23" i="3"/>
  <c r="N23" i="3"/>
  <c r="S22" i="3"/>
  <c r="R22" i="3"/>
  <c r="Q22" i="3"/>
  <c r="N22" i="3"/>
  <c r="S21" i="3"/>
  <c r="R21" i="3"/>
  <c r="Q21" i="3"/>
  <c r="N21" i="3"/>
  <c r="S20" i="3"/>
  <c r="R20" i="3"/>
  <c r="Q20" i="3"/>
  <c r="N20" i="3"/>
  <c r="S19" i="3"/>
  <c r="R19" i="3"/>
  <c r="Q19" i="3"/>
  <c r="N19" i="3"/>
  <c r="S18" i="3"/>
  <c r="R18" i="3"/>
  <c r="Q18" i="3"/>
  <c r="N18" i="3"/>
  <c r="S17" i="3"/>
  <c r="R17" i="3"/>
  <c r="Q17" i="3"/>
  <c r="N17" i="3"/>
  <c r="S16" i="3"/>
  <c r="R16" i="3"/>
  <c r="Q16" i="3"/>
  <c r="N16" i="3"/>
  <c r="S45" i="2"/>
  <c r="R45" i="2"/>
  <c r="Q45" i="2"/>
  <c r="P45" i="2"/>
  <c r="O45" i="2"/>
  <c r="L45" i="2"/>
  <c r="K45" i="2"/>
  <c r="J45" i="2"/>
  <c r="I45" i="2"/>
  <c r="H45" i="2"/>
  <c r="S43" i="2"/>
  <c r="R43" i="2"/>
  <c r="Q43" i="2"/>
  <c r="P43" i="2"/>
  <c r="O43" i="2"/>
  <c r="L43" i="2"/>
  <c r="K43" i="2"/>
  <c r="J43" i="2"/>
  <c r="I43" i="2"/>
  <c r="H43" i="2"/>
  <c r="S42" i="2"/>
  <c r="R42" i="2"/>
  <c r="Q42" i="2"/>
  <c r="P42" i="2"/>
  <c r="O42" i="2"/>
  <c r="L42" i="2"/>
  <c r="K42" i="2"/>
  <c r="J42" i="2"/>
  <c r="I42" i="2"/>
  <c r="H42" i="2"/>
  <c r="S41" i="2"/>
  <c r="R41" i="2"/>
  <c r="Q41" i="2"/>
  <c r="P41" i="2"/>
  <c r="O41" i="2"/>
  <c r="L41" i="2"/>
  <c r="K41" i="2"/>
  <c r="J41" i="2"/>
  <c r="I41" i="2"/>
  <c r="H41" i="2"/>
  <c r="S40" i="2"/>
  <c r="R40" i="2"/>
  <c r="Q40" i="2"/>
  <c r="P40" i="2"/>
  <c r="O40" i="2"/>
  <c r="L40" i="2"/>
  <c r="K40" i="2"/>
  <c r="J40" i="2"/>
  <c r="I40" i="2"/>
  <c r="H40" i="2"/>
  <c r="S39" i="2"/>
  <c r="R39" i="2"/>
  <c r="Q39" i="2"/>
  <c r="P39" i="2"/>
  <c r="O39" i="2"/>
  <c r="L39" i="2"/>
  <c r="K39" i="2"/>
  <c r="J39" i="2"/>
  <c r="I39" i="2"/>
  <c r="H39" i="2"/>
  <c r="S38" i="2"/>
  <c r="R38" i="2"/>
  <c r="Q38" i="2"/>
  <c r="P38" i="2"/>
  <c r="O38" i="2"/>
  <c r="L38" i="2"/>
  <c r="K38" i="2"/>
  <c r="J38" i="2"/>
  <c r="I38" i="2"/>
  <c r="H38" i="2"/>
  <c r="S37" i="2"/>
  <c r="R37" i="2"/>
  <c r="Q37" i="2"/>
  <c r="P37" i="2"/>
  <c r="O37" i="2"/>
  <c r="L37" i="2"/>
  <c r="K37" i="2"/>
  <c r="J37" i="2"/>
  <c r="I37" i="2"/>
  <c r="H37" i="2"/>
  <c r="S36" i="2"/>
  <c r="R36" i="2"/>
  <c r="Q36" i="2"/>
  <c r="P36" i="2"/>
  <c r="O36" i="2"/>
  <c r="L36" i="2"/>
  <c r="K36" i="2"/>
  <c r="J36" i="2"/>
  <c r="I36" i="2"/>
  <c r="H36" i="2"/>
  <c r="S35" i="2"/>
  <c r="R35" i="2"/>
  <c r="Q35" i="2"/>
  <c r="P35" i="2"/>
  <c r="O35" i="2"/>
  <c r="L35" i="2"/>
  <c r="K35" i="2"/>
  <c r="J35" i="2"/>
  <c r="I35" i="2"/>
  <c r="H35" i="2"/>
  <c r="S34" i="2"/>
  <c r="R34" i="2"/>
  <c r="Q34" i="2"/>
  <c r="P34" i="2"/>
  <c r="O34" i="2"/>
  <c r="L34" i="2"/>
  <c r="K34" i="2"/>
  <c r="J34" i="2"/>
  <c r="I34" i="2"/>
  <c r="H34" i="2"/>
  <c r="S25" i="2"/>
  <c r="R25" i="2"/>
  <c r="Q25" i="2"/>
  <c r="N25" i="2"/>
  <c r="S24" i="2"/>
  <c r="R24" i="2"/>
  <c r="Q24" i="2"/>
  <c r="N24" i="2"/>
  <c r="S23" i="2"/>
  <c r="R23" i="2"/>
  <c r="Q23" i="2"/>
  <c r="N23" i="2"/>
  <c r="S22" i="2"/>
  <c r="R22" i="2"/>
  <c r="Q22" i="2"/>
  <c r="N22" i="2"/>
  <c r="S21" i="2"/>
  <c r="R21" i="2"/>
  <c r="Q21" i="2"/>
  <c r="N21" i="2"/>
  <c r="S20" i="2"/>
  <c r="R20" i="2"/>
  <c r="Q20" i="2"/>
  <c r="N20" i="2"/>
  <c r="S19" i="2"/>
  <c r="R19" i="2"/>
  <c r="Q19" i="2"/>
  <c r="N19" i="2"/>
  <c r="S18" i="2"/>
  <c r="R18" i="2"/>
  <c r="Q18" i="2"/>
  <c r="N18" i="2"/>
  <c r="S17" i="2"/>
  <c r="R17" i="2"/>
  <c r="Q17" i="2"/>
  <c r="N17" i="2"/>
  <c r="S16" i="2"/>
  <c r="R16" i="2"/>
  <c r="Q16" i="2"/>
  <c r="N16" i="2"/>
  <c r="S45" i="1"/>
  <c r="R45" i="1"/>
  <c r="Q45" i="1"/>
  <c r="P45" i="1"/>
  <c r="O45" i="1"/>
  <c r="L45" i="1"/>
  <c r="K45" i="1"/>
  <c r="J45" i="1"/>
  <c r="I45" i="1"/>
  <c r="H45" i="1"/>
  <c r="S43" i="1"/>
  <c r="R43" i="1"/>
  <c r="Q43" i="1"/>
  <c r="P43" i="1"/>
  <c r="O43" i="1"/>
  <c r="L43" i="1"/>
  <c r="K43" i="1"/>
  <c r="J43" i="1"/>
  <c r="I43" i="1"/>
  <c r="H43" i="1"/>
  <c r="S42" i="1"/>
  <c r="R42" i="1"/>
  <c r="Q42" i="1"/>
  <c r="P42" i="1"/>
  <c r="O42" i="1"/>
  <c r="L42" i="1"/>
  <c r="K42" i="1"/>
  <c r="J42" i="1"/>
  <c r="I42" i="1"/>
  <c r="H42" i="1"/>
  <c r="S41" i="1"/>
  <c r="R41" i="1"/>
  <c r="Q41" i="1"/>
  <c r="P41" i="1"/>
  <c r="O41" i="1"/>
  <c r="L41" i="1"/>
  <c r="K41" i="1"/>
  <c r="J41" i="1"/>
  <c r="I41" i="1"/>
  <c r="H41" i="1"/>
  <c r="S40" i="1"/>
  <c r="R40" i="1"/>
  <c r="Q40" i="1"/>
  <c r="P40" i="1"/>
  <c r="O40" i="1"/>
  <c r="L40" i="1"/>
  <c r="K40" i="1"/>
  <c r="J40" i="1"/>
  <c r="I40" i="1"/>
  <c r="H40" i="1"/>
  <c r="S39" i="1"/>
  <c r="R39" i="1"/>
  <c r="Q39" i="1"/>
  <c r="P39" i="1"/>
  <c r="O39" i="1"/>
  <c r="L39" i="1"/>
  <c r="K39" i="1"/>
  <c r="J39" i="1"/>
  <c r="I39" i="1"/>
  <c r="H39" i="1"/>
  <c r="S38" i="1"/>
  <c r="R38" i="1"/>
  <c r="Q38" i="1"/>
  <c r="P38" i="1"/>
  <c r="O38" i="1"/>
  <c r="L38" i="1"/>
  <c r="K38" i="1"/>
  <c r="J38" i="1"/>
  <c r="I38" i="1"/>
  <c r="H38" i="1"/>
  <c r="S37" i="1"/>
  <c r="R37" i="1"/>
  <c r="Q37" i="1"/>
  <c r="P37" i="1"/>
  <c r="O37" i="1"/>
  <c r="L37" i="1"/>
  <c r="K37" i="1"/>
  <c r="J37" i="1"/>
  <c r="I37" i="1"/>
  <c r="H37" i="1"/>
  <c r="S36" i="1"/>
  <c r="R36" i="1"/>
  <c r="Q36" i="1"/>
  <c r="P36" i="1"/>
  <c r="O36" i="1"/>
  <c r="L36" i="1"/>
  <c r="K36" i="1"/>
  <c r="J36" i="1"/>
  <c r="I36" i="1"/>
  <c r="H36" i="1"/>
  <c r="S35" i="1"/>
  <c r="R35" i="1"/>
  <c r="Q35" i="1"/>
  <c r="P35" i="1"/>
  <c r="O35" i="1"/>
  <c r="L35" i="1"/>
  <c r="K35" i="1"/>
  <c r="J35" i="1"/>
  <c r="I35" i="1"/>
  <c r="H35" i="1"/>
  <c r="S34" i="1"/>
  <c r="R34" i="1"/>
  <c r="Q34" i="1"/>
  <c r="P34" i="1"/>
  <c r="O34" i="1"/>
  <c r="L34" i="1"/>
  <c r="K34" i="1"/>
  <c r="J34" i="1"/>
  <c r="I34" i="1"/>
  <c r="H34" i="1"/>
  <c r="S25" i="1"/>
  <c r="R25" i="1"/>
  <c r="Q25" i="1"/>
  <c r="N25" i="1"/>
  <c r="S24" i="1"/>
  <c r="R24" i="1"/>
  <c r="Q24" i="1"/>
  <c r="N24" i="1"/>
  <c r="S23" i="1"/>
  <c r="R23" i="1"/>
  <c r="Q23" i="1"/>
  <c r="N23" i="1"/>
  <c r="S22" i="1"/>
  <c r="R22" i="1"/>
  <c r="Q22" i="1"/>
  <c r="N22" i="1"/>
  <c r="S21" i="1"/>
  <c r="R21" i="1"/>
  <c r="Q21" i="1"/>
  <c r="N21" i="1"/>
  <c r="S20" i="1"/>
  <c r="R20" i="1"/>
  <c r="Q20" i="1"/>
  <c r="N20" i="1"/>
  <c r="S19" i="1"/>
  <c r="R19" i="1"/>
  <c r="Q19" i="1"/>
  <c r="N19" i="1"/>
  <c r="S18" i="1"/>
  <c r="R18" i="1"/>
  <c r="Q18" i="1"/>
  <c r="N18" i="1"/>
  <c r="S17" i="1"/>
  <c r="R17" i="1"/>
  <c r="Q17" i="1"/>
  <c r="N17" i="1"/>
  <c r="S16" i="1"/>
  <c r="R16" i="1"/>
  <c r="Q16" i="1"/>
  <c r="N16" i="1"/>
</calcChain>
</file>

<file path=xl/sharedStrings.xml><?xml version="1.0" encoding="utf-8"?>
<sst xmlns="http://schemas.openxmlformats.org/spreadsheetml/2006/main" count="1630" uniqueCount="77">
  <si>
    <t>PROCESO: GESTIÓN DOCUMENTAL</t>
  </si>
  <si>
    <t>Código: GD-FR-009</t>
  </si>
  <si>
    <t>PROCEDIMIENTO: ORGANIZACIÓN DE DOCUMENTOS</t>
  </si>
  <si>
    <t>Versión: 1</t>
  </si>
  <si>
    <t>FORMATO: ÚNICO DE INVENTARIO DOCUMENTAL</t>
  </si>
  <si>
    <t>Fecha: 08/Ago./2025</t>
  </si>
  <si>
    <t>ENTIDAD REMITENTE</t>
  </si>
  <si>
    <t>SUPERINTENDENCIA DE NOTARIADO DE REGISTRO</t>
  </si>
  <si>
    <t>REGISTRO DE ENTRADA</t>
  </si>
  <si>
    <t>ENTIDAD PRODUCTORA</t>
  </si>
  <si>
    <t>SUPERINTENDENCIA DE NOTARIADO Y REGISTRO</t>
  </si>
  <si>
    <t>AÑO</t>
  </si>
  <si>
    <t>MES</t>
  </si>
  <si>
    <t>DIA</t>
  </si>
  <si>
    <t>No. DE TRANSFERENCIA</t>
  </si>
  <si>
    <t>UNIDAD ADMINISTRATIVA</t>
  </si>
  <si>
    <t>DIRECCION TECNICA DE REGISTRO</t>
  </si>
  <si>
    <t>OFICINA PRODUCTORA</t>
  </si>
  <si>
    <t>OFICINA DE REGISTRO DE INSTRUMENTOS PUBLICOS DE ARAUCA</t>
  </si>
  <si>
    <t xml:space="preserve">OBJETO </t>
  </si>
  <si>
    <t>TRANSFERENCIA PRIMARIA</t>
  </si>
  <si>
    <t>No. ORDEN</t>
  </si>
  <si>
    <t xml:space="preserve">CÓDIGO </t>
  </si>
  <si>
    <t xml:space="preserve">NOMBRE DE LA
SERIE, SUBSERIE O
ASUNTOS </t>
  </si>
  <si>
    <t>DESCRIPCIÓN</t>
  </si>
  <si>
    <t xml:space="preserve">     FECHAS  EXTREMAS 
(AAAA-MM-DD)</t>
  </si>
  <si>
    <t xml:space="preserve">SOPORTE O FORMATO </t>
  </si>
  <si>
    <t>FISICO</t>
  </si>
  <si>
    <t xml:space="preserve">ELECTRÓNICO </t>
  </si>
  <si>
    <t>CONSERVACIÓN
CLASIFICACIÓN DE DETERIORO</t>
  </si>
  <si>
    <t>ACCESO A LA INFORMACIÓN
NIVEL DE SEGURIDAD</t>
  </si>
  <si>
    <t>FRECUENCIA DE CONSULTA</t>
  </si>
  <si>
    <t>SIGNATURA TOPOGRÁFICA
ARCHIVO CENTRAL</t>
  </si>
  <si>
    <t>SERIE DE DDHH / DIH</t>
  </si>
  <si>
    <t>NOTAS</t>
  </si>
  <si>
    <t xml:space="preserve">UNIDAD DE CONSERVACIÓN </t>
  </si>
  <si>
    <t>PAPEL</t>
  </si>
  <si>
    <t>OTROS</t>
  </si>
  <si>
    <t xml:space="preserve">UBICACIÓN </t>
  </si>
  <si>
    <t xml:space="preserve">CANTIDAD DE DOCUMENTOS ELECTRÓNICOS </t>
  </si>
  <si>
    <t xml:space="preserve">TAMAÑO DE LOS DOCUMENTOS ELECTRÓNICO </t>
  </si>
  <si>
    <t>DEPÓSITO</t>
  </si>
  <si>
    <t>MÓDULO</t>
  </si>
  <si>
    <t>ESTANTE</t>
  </si>
  <si>
    <t>ENTREPAÑO</t>
  </si>
  <si>
    <t>INICIAL</t>
  </si>
  <si>
    <t>FINAL</t>
  </si>
  <si>
    <t>CAJA</t>
  </si>
  <si>
    <t>CARPETA</t>
  </si>
  <si>
    <t>CORRELATIVO</t>
  </si>
  <si>
    <t>TOMO/
LEGAJO/
LIBRO</t>
  </si>
  <si>
    <t>RANGO DE FOLIOS</t>
  </si>
  <si>
    <t>TOTAL FOLIOS</t>
  </si>
  <si>
    <t>TIPO</t>
  </si>
  <si>
    <t>CANTIDAD</t>
  </si>
  <si>
    <t>FÍSICO</t>
  </si>
  <si>
    <t>1 DE 1</t>
  </si>
  <si>
    <t>N/A</t>
  </si>
  <si>
    <t>CONVENCIONES</t>
  </si>
  <si>
    <t>DDHH</t>
  </si>
  <si>
    <t xml:space="preserve"> DERECHOS HUMANOS</t>
  </si>
  <si>
    <t>DIH</t>
  </si>
  <si>
    <t>DIH: DERECHO INTERNACIONAL HUMANITARIO</t>
  </si>
  <si>
    <t>DDHH Y DIH</t>
  </si>
  <si>
    <t>DDHH Y DIH: RELACIONA CONJUNTAMENTE LOS DOS</t>
  </si>
  <si>
    <t>ELABORADO POR:</t>
  </si>
  <si>
    <t>ENTREGADO POR:</t>
  </si>
  <si>
    <t>RECIBIDO POR:</t>
  </si>
  <si>
    <t xml:space="preserve">NOMBRES Y APELLIDOS: </t>
  </si>
  <si>
    <t>NOMBRES Y APELLIDOS:</t>
  </si>
  <si>
    <t>CARGO:</t>
  </si>
  <si>
    <t xml:space="preserve">FIRMA: </t>
  </si>
  <si>
    <t>FIRMA:</t>
  </si>
  <si>
    <t>LUGAR:</t>
  </si>
  <si>
    <t>FECHA:</t>
  </si>
  <si>
    <t>170.1.3.5</t>
  </si>
  <si>
    <t>RESOLUCIONES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</si>
</sst>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[$-C0A]d\-mmm\-yy;@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sz val="10"/>
      <color indexed="8"/>
      <name val="Arial"/>
      <family val="2"/>
    </font>
    <font>
      <b/>
      <sz val="12"/>
      <color indexed="63"/>
      <name val="Arial Narrow"/>
      <family val="2"/>
    </font>
    <font>
      <sz val="12"/>
      <color indexed="63"/>
      <name val="Arial Narrow"/>
      <family val="2"/>
    </font>
    <font>
      <b/>
      <sz val="11"/>
      <color indexed="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165">
    <xf numFmtId="0" fontId="0" fillId="0" borderId="0" xfId="0"/>
    <xf numFmtId="0" fontId="3" fillId="0" borderId="0" xfId="0" applyFont="1"/>
    <xf numFmtId="0" fontId="7" fillId="0" borderId="0" xfId="0" applyFont="1"/>
    <xf numFmtId="0" fontId="6" fillId="5" borderId="17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5" borderId="17" xfId="2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 shrinkToFit="1"/>
    </xf>
    <xf numFmtId="164" fontId="3" fillId="3" borderId="26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 shrinkToFi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 shrinkToFit="1"/>
    </xf>
    <xf numFmtId="164" fontId="3" fillId="3" borderId="2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" fontId="9" fillId="2" borderId="29" xfId="0" applyNumberFormat="1" applyFont="1" applyFill="1" applyBorder="1" applyAlignment="1">
      <alignment vertical="center"/>
    </xf>
    <xf numFmtId="1" fontId="9" fillId="2" borderId="30" xfId="0" applyNumberFormat="1" applyFont="1" applyFill="1" applyBorder="1" applyAlignment="1">
      <alignment vertical="center"/>
    </xf>
    <xf numFmtId="0" fontId="3" fillId="0" borderId="30" xfId="0" applyFont="1" applyBorder="1"/>
    <xf numFmtId="0" fontId="3" fillId="0" borderId="31" xfId="0" applyFont="1" applyBorder="1"/>
    <xf numFmtId="1" fontId="9" fillId="2" borderId="32" xfId="0" applyNumberFormat="1" applyFont="1" applyFill="1" applyBorder="1" applyAlignment="1">
      <alignment vertical="center"/>
    </xf>
    <xf numFmtId="1" fontId="9" fillId="2" borderId="0" xfId="0" applyNumberFormat="1" applyFont="1" applyFill="1" applyAlignment="1">
      <alignment vertical="center"/>
    </xf>
    <xf numFmtId="0" fontId="3" fillId="0" borderId="33" xfId="0" applyFont="1" applyBorder="1"/>
    <xf numFmtId="1" fontId="10" fillId="2" borderId="0" xfId="0" applyNumberFormat="1" applyFont="1" applyFill="1" applyAlignment="1">
      <alignment vertical="center" wrapText="1"/>
    </xf>
    <xf numFmtId="1" fontId="10" fillId="2" borderId="0" xfId="0" applyNumberFormat="1" applyFont="1" applyFill="1" applyAlignment="1">
      <alignment horizontal="left" vertical="center"/>
    </xf>
    <xf numFmtId="1" fontId="10" fillId="2" borderId="0" xfId="0" applyNumberFormat="1" applyFont="1" applyFill="1" applyAlignment="1">
      <alignment vertical="center"/>
    </xf>
    <xf numFmtId="1" fontId="9" fillId="2" borderId="34" xfId="0" applyNumberFormat="1" applyFont="1" applyFill="1" applyBorder="1" applyAlignment="1">
      <alignment vertical="center"/>
    </xf>
    <xf numFmtId="1" fontId="9" fillId="2" borderId="35" xfId="0" applyNumberFormat="1" applyFont="1" applyFill="1" applyBorder="1" applyAlignment="1">
      <alignment vertical="center"/>
    </xf>
    <xf numFmtId="0" fontId="3" fillId="0" borderId="35" xfId="0" applyFont="1" applyBorder="1"/>
    <xf numFmtId="0" fontId="3" fillId="0" borderId="36" xfId="0" applyFont="1" applyBorder="1"/>
    <xf numFmtId="0" fontId="6" fillId="0" borderId="0" xfId="0" applyFont="1" applyAlignment="1">
      <alignment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2" fillId="2" borderId="8" xfId="0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" fontId="11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 shrinkToFi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left" vertical="center"/>
    </xf>
    <xf numFmtId="0" fontId="2" fillId="2" borderId="39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164" fontId="2" fillId="2" borderId="40" xfId="0" applyNumberFormat="1" applyFont="1" applyFill="1" applyBorder="1" applyAlignment="1">
      <alignment horizontal="center" vertical="center"/>
    </xf>
    <xf numFmtId="164" fontId="2" fillId="2" borderId="39" xfId="0" applyNumberFormat="1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" fontId="6" fillId="4" borderId="29" xfId="0" applyNumberFormat="1" applyFont="1" applyFill="1" applyBorder="1" applyAlignment="1">
      <alignment horizontal="center" vertical="center"/>
    </xf>
    <xf numFmtId="1" fontId="6" fillId="4" borderId="30" xfId="0" applyNumberFormat="1" applyFont="1" applyFill="1" applyBorder="1" applyAlignment="1">
      <alignment horizontal="center" vertical="center"/>
    </xf>
    <xf numFmtId="1" fontId="6" fillId="4" borderId="3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4" borderId="22" xfId="1" applyFont="1" applyFill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 wrapText="1"/>
    </xf>
    <xf numFmtId="0" fontId="6" fillId="4" borderId="17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24" xfId="1" applyFont="1" applyFill="1" applyBorder="1" applyAlignment="1">
      <alignment horizontal="center" vertical="center" wrapText="1"/>
    </xf>
    <xf numFmtId="0" fontId="6" fillId="4" borderId="25" xfId="1" applyFont="1" applyFill="1" applyBorder="1" applyAlignment="1">
      <alignment horizontal="center" vertical="center" wrapText="1"/>
    </xf>
    <xf numFmtId="0" fontId="6" fillId="4" borderId="26" xfId="1" applyFont="1" applyFill="1" applyBorder="1" applyAlignment="1">
      <alignment horizontal="center" vertical="center" wrapText="1"/>
    </xf>
    <xf numFmtId="0" fontId="6" fillId="5" borderId="14" xfId="2" applyFont="1" applyFill="1" applyBorder="1" applyAlignment="1">
      <alignment horizontal="center" vertical="center" wrapText="1"/>
    </xf>
    <xf numFmtId="0" fontId="6" fillId="5" borderId="17" xfId="2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555173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484909</xdr:colOff>
      <xdr:row>0</xdr:row>
      <xdr:rowOff>27214</xdr:rowOff>
    </xdr:from>
    <xdr:to>
      <xdr:col>3</xdr:col>
      <xdr:colOff>744682</xdr:colOff>
      <xdr:row>2</xdr:row>
      <xdr:rowOff>230408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84" y="27214"/>
          <a:ext cx="1850448" cy="755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3" zoomScale="87" zoomScaleNormal="87" zoomScaleSheetLayoutView="40" workbookViewId="0">
      <selection activeCell="G28" sqref="G28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42051</v>
      </c>
      <c r="F16" s="8">
        <v>42062</v>
      </c>
      <c r="G16" s="9" t="s">
        <v>55</v>
      </c>
      <c r="H16" s="10">
        <v>1</v>
      </c>
      <c r="I16" s="10">
        <v>1</v>
      </c>
      <c r="J16" s="10" t="s">
        <v>56</v>
      </c>
      <c r="K16" s="10" t="s">
        <v>57</v>
      </c>
      <c r="L16" s="11">
        <v>1</v>
      </c>
      <c r="M16" s="11">
        <v>199</v>
      </c>
      <c r="N16" s="12">
        <f>-L16+M16+1</f>
        <v>199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42065</v>
      </c>
      <c r="F17" s="8">
        <v>42094</v>
      </c>
      <c r="G17" s="9" t="s">
        <v>55</v>
      </c>
      <c r="H17" s="10">
        <v>1</v>
      </c>
      <c r="I17" s="10">
        <v>2</v>
      </c>
      <c r="J17" s="10" t="s">
        <v>56</v>
      </c>
      <c r="K17" s="10" t="s">
        <v>57</v>
      </c>
      <c r="L17" s="11">
        <v>1</v>
      </c>
      <c r="M17" s="11">
        <v>180</v>
      </c>
      <c r="N17" s="12">
        <f>-L17+M17+1</f>
        <v>180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42095</v>
      </c>
      <c r="F18" s="8">
        <v>42124</v>
      </c>
      <c r="G18" s="9" t="s">
        <v>55</v>
      </c>
      <c r="H18" s="10">
        <v>1</v>
      </c>
      <c r="I18" s="10">
        <v>3</v>
      </c>
      <c r="J18" s="10" t="s">
        <v>56</v>
      </c>
      <c r="K18" s="10" t="s">
        <v>57</v>
      </c>
      <c r="L18" s="11">
        <v>1</v>
      </c>
      <c r="M18" s="11">
        <v>195</v>
      </c>
      <c r="N18" s="12">
        <f t="shared" ref="N18:N25" si="3">-L18+M18+1</f>
        <v>195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42125</v>
      </c>
      <c r="F19" s="8">
        <v>42153</v>
      </c>
      <c r="G19" s="9" t="s">
        <v>55</v>
      </c>
      <c r="H19" s="10">
        <v>1</v>
      </c>
      <c r="I19" s="10">
        <v>4</v>
      </c>
      <c r="J19" s="10" t="s">
        <v>56</v>
      </c>
      <c r="K19" s="10" t="s">
        <v>57</v>
      </c>
      <c r="L19" s="11">
        <v>1</v>
      </c>
      <c r="M19" s="11">
        <v>192</v>
      </c>
      <c r="N19" s="12">
        <f t="shared" si="3"/>
        <v>192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42156</v>
      </c>
      <c r="F20" s="8">
        <v>42185</v>
      </c>
      <c r="G20" s="9" t="s">
        <v>55</v>
      </c>
      <c r="H20" s="10">
        <v>1</v>
      </c>
      <c r="I20" s="10">
        <v>5</v>
      </c>
      <c r="J20" s="10" t="s">
        <v>56</v>
      </c>
      <c r="K20" s="10" t="s">
        <v>57</v>
      </c>
      <c r="L20" s="11">
        <v>1</v>
      </c>
      <c r="M20" s="11">
        <v>189</v>
      </c>
      <c r="N20" s="12">
        <f t="shared" si="3"/>
        <v>189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42186</v>
      </c>
      <c r="F21" s="8">
        <v>42216</v>
      </c>
      <c r="G21" s="9" t="s">
        <v>55</v>
      </c>
      <c r="H21" s="10">
        <v>1</v>
      </c>
      <c r="I21" s="10">
        <v>6</v>
      </c>
      <c r="J21" s="10" t="s">
        <v>56</v>
      </c>
      <c r="K21" s="10" t="s">
        <v>57</v>
      </c>
      <c r="L21" s="11">
        <v>1</v>
      </c>
      <c r="M21" s="11">
        <v>200</v>
      </c>
      <c r="N21" s="12">
        <f t="shared" si="3"/>
        <v>200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42219</v>
      </c>
      <c r="F22" s="8">
        <v>42247</v>
      </c>
      <c r="G22" s="9" t="s">
        <v>55</v>
      </c>
      <c r="H22" s="10">
        <v>1</v>
      </c>
      <c r="I22" s="10">
        <v>7</v>
      </c>
      <c r="J22" s="10" t="s">
        <v>56</v>
      </c>
      <c r="K22" s="10" t="s">
        <v>57</v>
      </c>
      <c r="L22" s="11">
        <v>1</v>
      </c>
      <c r="M22" s="11">
        <v>193</v>
      </c>
      <c r="N22" s="12">
        <f>-L22+M22+1</f>
        <v>193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42248</v>
      </c>
      <c r="F23" s="8">
        <v>42277</v>
      </c>
      <c r="G23" s="9" t="s">
        <v>55</v>
      </c>
      <c r="H23" s="10">
        <v>1</v>
      </c>
      <c r="I23" s="10">
        <v>8</v>
      </c>
      <c r="J23" s="10" t="s">
        <v>56</v>
      </c>
      <c r="K23" s="10" t="s">
        <v>57</v>
      </c>
      <c r="L23" s="11">
        <v>1</v>
      </c>
      <c r="M23" s="11">
        <v>197</v>
      </c>
      <c r="N23" s="12">
        <f>-L23+M23+1</f>
        <v>197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42278</v>
      </c>
      <c r="F24" s="8">
        <v>42307</v>
      </c>
      <c r="G24" s="9" t="s">
        <v>55</v>
      </c>
      <c r="H24" s="10">
        <v>1</v>
      </c>
      <c r="I24" s="10">
        <v>9</v>
      </c>
      <c r="J24" s="10" t="s">
        <v>56</v>
      </c>
      <c r="K24" s="10" t="s">
        <v>57</v>
      </c>
      <c r="L24" s="11">
        <v>1</v>
      </c>
      <c r="M24" s="11">
        <v>200</v>
      </c>
      <c r="N24" s="12">
        <f>-L24+M24+1</f>
        <v>200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42310</v>
      </c>
      <c r="F25" s="8">
        <v>42338</v>
      </c>
      <c r="G25" s="9" t="s">
        <v>55</v>
      </c>
      <c r="H25" s="10">
        <v>1</v>
      </c>
      <c r="I25" s="10">
        <v>10</v>
      </c>
      <c r="J25" s="10" t="s">
        <v>56</v>
      </c>
      <c r="K25" s="10" t="s">
        <v>57</v>
      </c>
      <c r="L25" s="11">
        <v>1</v>
      </c>
      <c r="M25" s="11">
        <v>196</v>
      </c>
      <c r="N25" s="12">
        <f t="shared" si="3"/>
        <v>196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3" zoomScale="87" zoomScaleNormal="87" zoomScaleSheetLayoutView="40" workbookViewId="0">
      <selection activeCell="G27" sqref="G27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42339</v>
      </c>
      <c r="F16" s="8">
        <v>42361</v>
      </c>
      <c r="G16" s="9" t="s">
        <v>55</v>
      </c>
      <c r="H16" s="10">
        <v>2</v>
      </c>
      <c r="I16" s="10">
        <v>11</v>
      </c>
      <c r="J16" s="10" t="s">
        <v>56</v>
      </c>
      <c r="K16" s="10" t="s">
        <v>57</v>
      </c>
      <c r="L16" s="11">
        <v>1</v>
      </c>
      <c r="M16" s="11">
        <v>200</v>
      </c>
      <c r="N16" s="12">
        <f>-L16+M16+1</f>
        <v>200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42380</v>
      </c>
      <c r="F17" s="8">
        <v>42398</v>
      </c>
      <c r="G17" s="9" t="s">
        <v>55</v>
      </c>
      <c r="H17" s="10">
        <v>2</v>
      </c>
      <c r="I17" s="10">
        <v>12</v>
      </c>
      <c r="J17" s="10" t="s">
        <v>56</v>
      </c>
      <c r="K17" s="10" t="s">
        <v>57</v>
      </c>
      <c r="L17" s="11">
        <v>1</v>
      </c>
      <c r="M17" s="11">
        <v>197</v>
      </c>
      <c r="N17" s="12">
        <f>-L17+M17+1</f>
        <v>197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42402</v>
      </c>
      <c r="F18" s="8">
        <v>42429</v>
      </c>
      <c r="G18" s="9" t="s">
        <v>55</v>
      </c>
      <c r="H18" s="10">
        <v>2</v>
      </c>
      <c r="I18" s="10">
        <v>13</v>
      </c>
      <c r="J18" s="10" t="s">
        <v>56</v>
      </c>
      <c r="K18" s="10" t="s">
        <v>57</v>
      </c>
      <c r="L18" s="11">
        <v>1</v>
      </c>
      <c r="M18" s="11">
        <v>193</v>
      </c>
      <c r="N18" s="12">
        <f t="shared" ref="N18:N25" si="3">-L18+M18+1</f>
        <v>193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42430</v>
      </c>
      <c r="F19" s="8">
        <v>42460</v>
      </c>
      <c r="G19" s="9" t="s">
        <v>55</v>
      </c>
      <c r="H19" s="10">
        <v>2</v>
      </c>
      <c r="I19" s="10">
        <v>14</v>
      </c>
      <c r="J19" s="10" t="s">
        <v>56</v>
      </c>
      <c r="K19" s="10" t="s">
        <v>57</v>
      </c>
      <c r="L19" s="11">
        <v>1</v>
      </c>
      <c r="M19" s="11">
        <v>194</v>
      </c>
      <c r="N19" s="12">
        <f t="shared" si="3"/>
        <v>194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42461</v>
      </c>
      <c r="F20" s="8">
        <v>42489</v>
      </c>
      <c r="G20" s="9" t="s">
        <v>55</v>
      </c>
      <c r="H20" s="10">
        <v>2</v>
      </c>
      <c r="I20" s="10">
        <v>15</v>
      </c>
      <c r="J20" s="10" t="s">
        <v>56</v>
      </c>
      <c r="K20" s="10" t="s">
        <v>57</v>
      </c>
      <c r="L20" s="11">
        <v>1</v>
      </c>
      <c r="M20" s="11">
        <v>195</v>
      </c>
      <c r="N20" s="12">
        <f t="shared" si="3"/>
        <v>195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42492</v>
      </c>
      <c r="F21" s="8">
        <v>42521</v>
      </c>
      <c r="G21" s="9" t="s">
        <v>55</v>
      </c>
      <c r="H21" s="10">
        <v>2</v>
      </c>
      <c r="I21" s="10">
        <v>16</v>
      </c>
      <c r="J21" s="10" t="s">
        <v>56</v>
      </c>
      <c r="K21" s="10" t="s">
        <v>57</v>
      </c>
      <c r="L21" s="11">
        <v>1</v>
      </c>
      <c r="M21" s="11">
        <v>189</v>
      </c>
      <c r="N21" s="12">
        <f t="shared" si="3"/>
        <v>189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42522</v>
      </c>
      <c r="F22" s="8">
        <v>42551</v>
      </c>
      <c r="G22" s="9" t="s">
        <v>55</v>
      </c>
      <c r="H22" s="10">
        <v>2</v>
      </c>
      <c r="I22" s="10">
        <v>17</v>
      </c>
      <c r="J22" s="10" t="s">
        <v>56</v>
      </c>
      <c r="K22" s="10" t="s">
        <v>57</v>
      </c>
      <c r="L22" s="11">
        <v>1</v>
      </c>
      <c r="M22" s="11">
        <v>185</v>
      </c>
      <c r="N22" s="12">
        <f>-L22+M22+1</f>
        <v>185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42552</v>
      </c>
      <c r="F23" s="8">
        <v>42580</v>
      </c>
      <c r="G23" s="9" t="s">
        <v>55</v>
      </c>
      <c r="H23" s="10">
        <v>2</v>
      </c>
      <c r="I23" s="10">
        <v>18</v>
      </c>
      <c r="J23" s="10" t="s">
        <v>56</v>
      </c>
      <c r="K23" s="10" t="s">
        <v>57</v>
      </c>
      <c r="L23" s="11">
        <v>1</v>
      </c>
      <c r="M23" s="11">
        <v>20</v>
      </c>
      <c r="N23" s="12">
        <f>-L23+M23+1</f>
        <v>20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42583</v>
      </c>
      <c r="F24" s="8">
        <v>42613</v>
      </c>
      <c r="G24" s="9" t="s">
        <v>55</v>
      </c>
      <c r="H24" s="10">
        <v>2</v>
      </c>
      <c r="I24" s="10">
        <v>19</v>
      </c>
      <c r="J24" s="10" t="s">
        <v>56</v>
      </c>
      <c r="K24" s="10" t="s">
        <v>57</v>
      </c>
      <c r="L24" s="11">
        <v>1</v>
      </c>
      <c r="M24" s="11">
        <v>187</v>
      </c>
      <c r="N24" s="12">
        <f>-L24+M24+1</f>
        <v>187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42614</v>
      </c>
      <c r="F25" s="8">
        <v>42643</v>
      </c>
      <c r="G25" s="9" t="s">
        <v>55</v>
      </c>
      <c r="H25" s="10">
        <v>2</v>
      </c>
      <c r="I25" s="10">
        <v>20</v>
      </c>
      <c r="J25" s="10" t="s">
        <v>56</v>
      </c>
      <c r="K25" s="10" t="s">
        <v>57</v>
      </c>
      <c r="L25" s="11">
        <v>1</v>
      </c>
      <c r="M25" s="11">
        <v>191</v>
      </c>
      <c r="N25" s="12">
        <f t="shared" si="3"/>
        <v>191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6" zoomScale="87" zoomScaleNormal="87" zoomScaleSheetLayoutView="40" workbookViewId="0">
      <selection activeCell="F25" sqref="F25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42646</v>
      </c>
      <c r="F16" s="8">
        <v>42674</v>
      </c>
      <c r="G16" s="9" t="s">
        <v>55</v>
      </c>
      <c r="H16" s="10">
        <v>3</v>
      </c>
      <c r="I16" s="10">
        <v>21</v>
      </c>
      <c r="J16" s="10" t="s">
        <v>56</v>
      </c>
      <c r="K16" s="10" t="s">
        <v>57</v>
      </c>
      <c r="L16" s="11">
        <v>1</v>
      </c>
      <c r="M16" s="11">
        <v>192</v>
      </c>
      <c r="N16" s="12">
        <f>-L16+M16+1</f>
        <v>192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42675</v>
      </c>
      <c r="F17" s="8">
        <v>42704</v>
      </c>
      <c r="G17" s="9" t="s">
        <v>55</v>
      </c>
      <c r="H17" s="10">
        <v>3</v>
      </c>
      <c r="I17" s="10">
        <v>22</v>
      </c>
      <c r="J17" s="10" t="s">
        <v>56</v>
      </c>
      <c r="K17" s="10" t="s">
        <v>57</v>
      </c>
      <c r="L17" s="11">
        <v>1</v>
      </c>
      <c r="M17" s="11">
        <v>187</v>
      </c>
      <c r="N17" s="12">
        <f>-L17+M17+1</f>
        <v>187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42705</v>
      </c>
      <c r="F18" s="8">
        <v>42730</v>
      </c>
      <c r="G18" s="9" t="s">
        <v>55</v>
      </c>
      <c r="H18" s="10">
        <v>3</v>
      </c>
      <c r="I18" s="10">
        <v>23</v>
      </c>
      <c r="J18" s="10" t="s">
        <v>56</v>
      </c>
      <c r="K18" s="10" t="s">
        <v>57</v>
      </c>
      <c r="L18" s="11">
        <v>1</v>
      </c>
      <c r="M18" s="11">
        <v>194</v>
      </c>
      <c r="N18" s="12">
        <f t="shared" ref="N18:N25" si="3">-L18+M18+1</f>
        <v>194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42744</v>
      </c>
      <c r="F19" s="8">
        <v>42766</v>
      </c>
      <c r="G19" s="9" t="s">
        <v>55</v>
      </c>
      <c r="H19" s="10">
        <v>3</v>
      </c>
      <c r="I19" s="10">
        <v>24</v>
      </c>
      <c r="J19" s="10" t="s">
        <v>56</v>
      </c>
      <c r="K19" s="10" t="s">
        <v>57</v>
      </c>
      <c r="L19" s="11">
        <v>1</v>
      </c>
      <c r="M19" s="11">
        <v>191</v>
      </c>
      <c r="N19" s="12">
        <f t="shared" si="3"/>
        <v>191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42767</v>
      </c>
      <c r="F20" s="8">
        <v>42794</v>
      </c>
      <c r="G20" s="9" t="s">
        <v>55</v>
      </c>
      <c r="H20" s="10">
        <v>3</v>
      </c>
      <c r="I20" s="10">
        <v>25</v>
      </c>
      <c r="J20" s="10" t="s">
        <v>56</v>
      </c>
      <c r="K20" s="10" t="s">
        <v>57</v>
      </c>
      <c r="L20" s="11">
        <v>1</v>
      </c>
      <c r="M20" s="11">
        <v>198</v>
      </c>
      <c r="N20" s="12">
        <f t="shared" si="3"/>
        <v>198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42795</v>
      </c>
      <c r="F21" s="8">
        <v>42825</v>
      </c>
      <c r="G21" s="9" t="s">
        <v>55</v>
      </c>
      <c r="H21" s="10">
        <v>3</v>
      </c>
      <c r="I21" s="10">
        <v>26</v>
      </c>
      <c r="J21" s="10" t="s">
        <v>56</v>
      </c>
      <c r="K21" s="10" t="s">
        <v>57</v>
      </c>
      <c r="L21" s="11">
        <v>1</v>
      </c>
      <c r="M21" s="11">
        <v>195</v>
      </c>
      <c r="N21" s="12">
        <f t="shared" si="3"/>
        <v>195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42828</v>
      </c>
      <c r="F22" s="8">
        <v>42853</v>
      </c>
      <c r="G22" s="9" t="s">
        <v>55</v>
      </c>
      <c r="H22" s="10">
        <v>3</v>
      </c>
      <c r="I22" s="10">
        <v>27</v>
      </c>
      <c r="J22" s="10" t="s">
        <v>56</v>
      </c>
      <c r="K22" s="10" t="s">
        <v>57</v>
      </c>
      <c r="L22" s="11">
        <v>1</v>
      </c>
      <c r="M22" s="11">
        <v>192</v>
      </c>
      <c r="N22" s="12">
        <f>-L22+M22+1</f>
        <v>192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42856</v>
      </c>
      <c r="F23" s="8">
        <v>42886</v>
      </c>
      <c r="G23" s="9" t="s">
        <v>55</v>
      </c>
      <c r="H23" s="10">
        <v>3</v>
      </c>
      <c r="I23" s="10">
        <v>28</v>
      </c>
      <c r="J23" s="10" t="s">
        <v>56</v>
      </c>
      <c r="K23" s="10" t="s">
        <v>57</v>
      </c>
      <c r="L23" s="11">
        <v>1</v>
      </c>
      <c r="M23" s="11">
        <v>200</v>
      </c>
      <c r="N23" s="12">
        <f>-L23+M23+1</f>
        <v>200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42887</v>
      </c>
      <c r="F24" s="8">
        <v>42916</v>
      </c>
      <c r="G24" s="9" t="s">
        <v>55</v>
      </c>
      <c r="H24" s="10">
        <v>3</v>
      </c>
      <c r="I24" s="10">
        <v>29</v>
      </c>
      <c r="J24" s="10" t="s">
        <v>56</v>
      </c>
      <c r="K24" s="10" t="s">
        <v>57</v>
      </c>
      <c r="L24" s="11">
        <v>1</v>
      </c>
      <c r="M24" s="11">
        <v>199</v>
      </c>
      <c r="N24" s="12">
        <f>-L24+M24+1</f>
        <v>199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42919</v>
      </c>
      <c r="F25" s="8">
        <v>42947</v>
      </c>
      <c r="G25" s="9" t="s">
        <v>55</v>
      </c>
      <c r="H25" s="10">
        <v>3</v>
      </c>
      <c r="I25" s="10">
        <v>30</v>
      </c>
      <c r="J25" s="10" t="s">
        <v>56</v>
      </c>
      <c r="K25" s="10" t="s">
        <v>57</v>
      </c>
      <c r="L25" s="11">
        <v>1</v>
      </c>
      <c r="M25" s="11">
        <v>196</v>
      </c>
      <c r="N25" s="12">
        <f t="shared" si="3"/>
        <v>196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3" zoomScale="87" zoomScaleNormal="87" zoomScaleSheetLayoutView="40" workbookViewId="0">
      <selection activeCell="I27" sqref="I27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42948</v>
      </c>
      <c r="F16" s="8">
        <v>42978</v>
      </c>
      <c r="G16" s="9" t="s">
        <v>55</v>
      </c>
      <c r="H16" s="10">
        <v>4</v>
      </c>
      <c r="I16" s="10">
        <v>31</v>
      </c>
      <c r="J16" s="10" t="s">
        <v>56</v>
      </c>
      <c r="K16" s="10" t="s">
        <v>57</v>
      </c>
      <c r="L16" s="11">
        <v>1</v>
      </c>
      <c r="M16" s="11">
        <v>192</v>
      </c>
      <c r="N16" s="12">
        <f>-L16+M16+1</f>
        <v>192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42979</v>
      </c>
      <c r="F17" s="8">
        <v>43007</v>
      </c>
      <c r="G17" s="9" t="s">
        <v>55</v>
      </c>
      <c r="H17" s="10">
        <v>4</v>
      </c>
      <c r="I17" s="10">
        <v>32</v>
      </c>
      <c r="J17" s="10" t="s">
        <v>56</v>
      </c>
      <c r="K17" s="10" t="s">
        <v>57</v>
      </c>
      <c r="L17" s="11">
        <v>1</v>
      </c>
      <c r="M17" s="11">
        <v>187</v>
      </c>
      <c r="N17" s="12">
        <f>-L17+M17+1</f>
        <v>187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43010</v>
      </c>
      <c r="F18" s="8">
        <v>43039</v>
      </c>
      <c r="G18" s="9" t="s">
        <v>55</v>
      </c>
      <c r="H18" s="10">
        <v>4</v>
      </c>
      <c r="I18" s="10">
        <v>33</v>
      </c>
      <c r="J18" s="10" t="s">
        <v>56</v>
      </c>
      <c r="K18" s="10" t="s">
        <v>57</v>
      </c>
      <c r="L18" s="11">
        <v>1</v>
      </c>
      <c r="M18" s="11">
        <v>194</v>
      </c>
      <c r="N18" s="12">
        <f t="shared" ref="N18:N25" si="3">-L18+M18+1</f>
        <v>194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43040</v>
      </c>
      <c r="F19" s="8">
        <v>43069</v>
      </c>
      <c r="G19" s="9" t="s">
        <v>55</v>
      </c>
      <c r="H19" s="10">
        <v>4</v>
      </c>
      <c r="I19" s="10">
        <v>34</v>
      </c>
      <c r="J19" s="10" t="s">
        <v>56</v>
      </c>
      <c r="K19" s="10" t="s">
        <v>57</v>
      </c>
      <c r="L19" s="11">
        <v>1</v>
      </c>
      <c r="M19" s="11">
        <v>191</v>
      </c>
      <c r="N19" s="12">
        <f t="shared" si="3"/>
        <v>191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43070</v>
      </c>
      <c r="F20" s="8">
        <v>43094</v>
      </c>
      <c r="G20" s="9" t="s">
        <v>55</v>
      </c>
      <c r="H20" s="10">
        <v>4</v>
      </c>
      <c r="I20" s="10">
        <v>35</v>
      </c>
      <c r="J20" s="10" t="s">
        <v>56</v>
      </c>
      <c r="K20" s="10" t="s">
        <v>57</v>
      </c>
      <c r="L20" s="11">
        <v>1</v>
      </c>
      <c r="M20" s="11">
        <v>198</v>
      </c>
      <c r="N20" s="12">
        <f t="shared" si="3"/>
        <v>198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43108</v>
      </c>
      <c r="F21" s="8">
        <v>43131</v>
      </c>
      <c r="G21" s="9" t="s">
        <v>55</v>
      </c>
      <c r="H21" s="10">
        <v>4</v>
      </c>
      <c r="I21" s="10">
        <v>36</v>
      </c>
      <c r="J21" s="10" t="s">
        <v>56</v>
      </c>
      <c r="K21" s="10" t="s">
        <v>57</v>
      </c>
      <c r="L21" s="11">
        <v>1</v>
      </c>
      <c r="M21" s="11">
        <v>195</v>
      </c>
      <c r="N21" s="12">
        <f t="shared" si="3"/>
        <v>195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43132</v>
      </c>
      <c r="F22" s="8">
        <v>43159</v>
      </c>
      <c r="G22" s="9" t="s">
        <v>55</v>
      </c>
      <c r="H22" s="10">
        <v>4</v>
      </c>
      <c r="I22" s="10">
        <v>37</v>
      </c>
      <c r="J22" s="10" t="s">
        <v>56</v>
      </c>
      <c r="K22" s="10" t="s">
        <v>57</v>
      </c>
      <c r="L22" s="11">
        <v>1</v>
      </c>
      <c r="M22" s="11">
        <v>192</v>
      </c>
      <c r="N22" s="12">
        <f>-L22+M22+1</f>
        <v>192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43160</v>
      </c>
      <c r="F23" s="8">
        <v>43189</v>
      </c>
      <c r="G23" s="9" t="s">
        <v>55</v>
      </c>
      <c r="H23" s="10">
        <v>4</v>
      </c>
      <c r="I23" s="10">
        <v>38</v>
      </c>
      <c r="J23" s="10" t="s">
        <v>56</v>
      </c>
      <c r="K23" s="10" t="s">
        <v>57</v>
      </c>
      <c r="L23" s="11">
        <v>1</v>
      </c>
      <c r="M23" s="11">
        <v>200</v>
      </c>
      <c r="N23" s="12">
        <f>-L23+M23+1</f>
        <v>200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43192</v>
      </c>
      <c r="F24" s="8">
        <v>43220</v>
      </c>
      <c r="G24" s="9" t="s">
        <v>55</v>
      </c>
      <c r="H24" s="10">
        <v>4</v>
      </c>
      <c r="I24" s="10">
        <v>39</v>
      </c>
      <c r="J24" s="10" t="s">
        <v>56</v>
      </c>
      <c r="K24" s="10" t="s">
        <v>57</v>
      </c>
      <c r="L24" s="11">
        <v>1</v>
      </c>
      <c r="M24" s="11">
        <v>199</v>
      </c>
      <c r="N24" s="12">
        <f>-L24+M24+1</f>
        <v>199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43221</v>
      </c>
      <c r="F25" s="8">
        <v>43251</v>
      </c>
      <c r="G25" s="9" t="s">
        <v>55</v>
      </c>
      <c r="H25" s="10">
        <v>4</v>
      </c>
      <c r="I25" s="10">
        <v>40</v>
      </c>
      <c r="J25" s="10" t="s">
        <v>56</v>
      </c>
      <c r="K25" s="10" t="s">
        <v>57</v>
      </c>
      <c r="L25" s="11">
        <v>1</v>
      </c>
      <c r="M25" s="11">
        <v>196</v>
      </c>
      <c r="N25" s="12">
        <f t="shared" si="3"/>
        <v>196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2" zoomScale="87" zoomScaleNormal="87" zoomScaleSheetLayoutView="40" workbookViewId="0">
      <selection activeCell="H27" sqref="H27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43252</v>
      </c>
      <c r="F16" s="8">
        <v>43280</v>
      </c>
      <c r="G16" s="9" t="s">
        <v>55</v>
      </c>
      <c r="H16" s="10">
        <v>5</v>
      </c>
      <c r="I16" s="10">
        <v>41</v>
      </c>
      <c r="J16" s="10" t="s">
        <v>56</v>
      </c>
      <c r="K16" s="10" t="s">
        <v>57</v>
      </c>
      <c r="L16" s="11">
        <v>1</v>
      </c>
      <c r="M16" s="11">
        <v>200</v>
      </c>
      <c r="N16" s="12">
        <f>-L16+M16+1</f>
        <v>200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43283</v>
      </c>
      <c r="F17" s="8">
        <v>43312</v>
      </c>
      <c r="G17" s="9" t="s">
        <v>55</v>
      </c>
      <c r="H17" s="10">
        <v>5</v>
      </c>
      <c r="I17" s="10">
        <v>42</v>
      </c>
      <c r="J17" s="10" t="s">
        <v>56</v>
      </c>
      <c r="K17" s="10" t="s">
        <v>57</v>
      </c>
      <c r="L17" s="11">
        <v>1</v>
      </c>
      <c r="M17" s="11">
        <v>197</v>
      </c>
      <c r="N17" s="12">
        <f>-L17+M17+1</f>
        <v>197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43313</v>
      </c>
      <c r="F18" s="8">
        <v>43343</v>
      </c>
      <c r="G18" s="9" t="s">
        <v>55</v>
      </c>
      <c r="H18" s="10">
        <v>5</v>
      </c>
      <c r="I18" s="10">
        <v>43</v>
      </c>
      <c r="J18" s="10" t="s">
        <v>56</v>
      </c>
      <c r="K18" s="10" t="s">
        <v>57</v>
      </c>
      <c r="L18" s="11">
        <v>1</v>
      </c>
      <c r="M18" s="11">
        <v>194</v>
      </c>
      <c r="N18" s="12">
        <f t="shared" ref="N18:N25" si="3">-L18+M18+1</f>
        <v>194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43346</v>
      </c>
      <c r="F19" s="8">
        <v>43371</v>
      </c>
      <c r="G19" s="9" t="s">
        <v>55</v>
      </c>
      <c r="H19" s="10">
        <v>5</v>
      </c>
      <c r="I19" s="10">
        <v>44</v>
      </c>
      <c r="J19" s="10" t="s">
        <v>56</v>
      </c>
      <c r="K19" s="10" t="s">
        <v>57</v>
      </c>
      <c r="L19" s="11">
        <v>1</v>
      </c>
      <c r="M19" s="11">
        <v>191</v>
      </c>
      <c r="N19" s="12">
        <f t="shared" si="3"/>
        <v>191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43374</v>
      </c>
      <c r="F20" s="8">
        <v>43404</v>
      </c>
      <c r="G20" s="9" t="s">
        <v>55</v>
      </c>
      <c r="H20" s="10">
        <v>5</v>
      </c>
      <c r="I20" s="10">
        <v>45</v>
      </c>
      <c r="J20" s="10" t="s">
        <v>56</v>
      </c>
      <c r="K20" s="10" t="s">
        <v>57</v>
      </c>
      <c r="L20" s="11">
        <v>1</v>
      </c>
      <c r="M20" s="11">
        <v>198</v>
      </c>
      <c r="N20" s="12">
        <f t="shared" si="3"/>
        <v>198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43405</v>
      </c>
      <c r="F21" s="8">
        <v>43434</v>
      </c>
      <c r="G21" s="9" t="s">
        <v>55</v>
      </c>
      <c r="H21" s="10">
        <v>5</v>
      </c>
      <c r="I21" s="10">
        <v>46</v>
      </c>
      <c r="J21" s="10" t="s">
        <v>56</v>
      </c>
      <c r="K21" s="10" t="s">
        <v>57</v>
      </c>
      <c r="L21" s="11">
        <v>1</v>
      </c>
      <c r="M21" s="11">
        <v>195</v>
      </c>
      <c r="N21" s="12">
        <f t="shared" si="3"/>
        <v>195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43437</v>
      </c>
      <c r="F22" s="8">
        <v>43458</v>
      </c>
      <c r="G22" s="9" t="s">
        <v>55</v>
      </c>
      <c r="H22" s="10">
        <v>5</v>
      </c>
      <c r="I22" s="10">
        <v>47</v>
      </c>
      <c r="J22" s="10" t="s">
        <v>56</v>
      </c>
      <c r="K22" s="10" t="s">
        <v>57</v>
      </c>
      <c r="L22" s="11">
        <v>1</v>
      </c>
      <c r="M22" s="11">
        <v>192</v>
      </c>
      <c r="N22" s="12">
        <f>-L22+M22+1</f>
        <v>192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43479</v>
      </c>
      <c r="F23" s="8">
        <v>43496</v>
      </c>
      <c r="G23" s="9" t="s">
        <v>55</v>
      </c>
      <c r="H23" s="10">
        <v>5</v>
      </c>
      <c r="I23" s="10">
        <v>48</v>
      </c>
      <c r="J23" s="10" t="s">
        <v>56</v>
      </c>
      <c r="K23" s="10" t="s">
        <v>57</v>
      </c>
      <c r="L23" s="11">
        <v>1</v>
      </c>
      <c r="M23" s="11">
        <v>189</v>
      </c>
      <c r="N23" s="12">
        <f>-L23+M23+1</f>
        <v>189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43497</v>
      </c>
      <c r="F24" s="8">
        <v>43524</v>
      </c>
      <c r="G24" s="9" t="s">
        <v>55</v>
      </c>
      <c r="H24" s="10">
        <v>5</v>
      </c>
      <c r="I24" s="10">
        <v>49</v>
      </c>
      <c r="J24" s="10" t="s">
        <v>56</v>
      </c>
      <c r="K24" s="10" t="s">
        <v>57</v>
      </c>
      <c r="L24" s="11">
        <v>1</v>
      </c>
      <c r="M24" s="11">
        <v>196</v>
      </c>
      <c r="N24" s="12">
        <f>-L24+M24+1</f>
        <v>196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43525</v>
      </c>
      <c r="F25" s="8">
        <v>43553</v>
      </c>
      <c r="G25" s="9" t="s">
        <v>55</v>
      </c>
      <c r="H25" s="10">
        <v>5</v>
      </c>
      <c r="I25" s="10">
        <v>50</v>
      </c>
      <c r="J25" s="10" t="s">
        <v>56</v>
      </c>
      <c r="K25" s="10" t="s">
        <v>57</v>
      </c>
      <c r="L25" s="11">
        <v>1</v>
      </c>
      <c r="M25" s="11">
        <v>200</v>
      </c>
      <c r="N25" s="12">
        <f t="shared" si="3"/>
        <v>200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5" zoomScale="87" zoomScaleNormal="87" zoomScaleSheetLayoutView="40" workbookViewId="0">
      <selection activeCell="F28" sqref="F28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43556</v>
      </c>
      <c r="F16" s="8">
        <v>43585</v>
      </c>
      <c r="G16" s="9" t="s">
        <v>55</v>
      </c>
      <c r="H16" s="10">
        <v>6</v>
      </c>
      <c r="I16" s="10">
        <v>51</v>
      </c>
      <c r="J16" s="10" t="s">
        <v>56</v>
      </c>
      <c r="K16" s="10" t="s">
        <v>57</v>
      </c>
      <c r="L16" s="11">
        <v>1</v>
      </c>
      <c r="M16" s="11">
        <v>193</v>
      </c>
      <c r="N16" s="12">
        <f>-L16+M16+1</f>
        <v>193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43586</v>
      </c>
      <c r="F17" s="8">
        <v>43616</v>
      </c>
      <c r="G17" s="9" t="s">
        <v>55</v>
      </c>
      <c r="H17" s="10">
        <v>6</v>
      </c>
      <c r="I17" s="10">
        <v>52</v>
      </c>
      <c r="J17" s="10" t="s">
        <v>56</v>
      </c>
      <c r="K17" s="10" t="s">
        <v>57</v>
      </c>
      <c r="L17" s="11">
        <v>1</v>
      </c>
      <c r="M17" s="11">
        <v>196</v>
      </c>
      <c r="N17" s="12">
        <f>-L17+M17+1</f>
        <v>196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43619</v>
      </c>
      <c r="F18" s="8">
        <v>43644</v>
      </c>
      <c r="G18" s="9" t="s">
        <v>55</v>
      </c>
      <c r="H18" s="10">
        <v>6</v>
      </c>
      <c r="I18" s="10">
        <v>53</v>
      </c>
      <c r="J18" s="10" t="s">
        <v>56</v>
      </c>
      <c r="K18" s="10" t="s">
        <v>57</v>
      </c>
      <c r="L18" s="11">
        <v>1</v>
      </c>
      <c r="M18" s="11">
        <v>199</v>
      </c>
      <c r="N18" s="12">
        <f t="shared" ref="N18:N25" si="3">-L18+M18+1</f>
        <v>199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43647</v>
      </c>
      <c r="F19" s="8">
        <v>43677</v>
      </c>
      <c r="G19" s="9" t="s">
        <v>55</v>
      </c>
      <c r="H19" s="10">
        <v>6</v>
      </c>
      <c r="I19" s="10">
        <v>54</v>
      </c>
      <c r="J19" s="10" t="s">
        <v>56</v>
      </c>
      <c r="K19" s="10" t="s">
        <v>57</v>
      </c>
      <c r="L19" s="11">
        <v>1</v>
      </c>
      <c r="M19" s="11">
        <v>198</v>
      </c>
      <c r="N19" s="12">
        <f t="shared" si="3"/>
        <v>198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43678</v>
      </c>
      <c r="F20" s="8">
        <v>43707</v>
      </c>
      <c r="G20" s="9" t="s">
        <v>55</v>
      </c>
      <c r="H20" s="10">
        <v>6</v>
      </c>
      <c r="I20" s="10">
        <v>55</v>
      </c>
      <c r="J20" s="10" t="s">
        <v>56</v>
      </c>
      <c r="K20" s="10" t="s">
        <v>57</v>
      </c>
      <c r="L20" s="11">
        <v>1</v>
      </c>
      <c r="M20" s="11">
        <v>195</v>
      </c>
      <c r="N20" s="12">
        <f t="shared" si="3"/>
        <v>195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43710</v>
      </c>
      <c r="F21" s="8">
        <v>43738</v>
      </c>
      <c r="G21" s="9" t="s">
        <v>55</v>
      </c>
      <c r="H21" s="10">
        <v>6</v>
      </c>
      <c r="I21" s="10">
        <v>56</v>
      </c>
      <c r="J21" s="10" t="s">
        <v>56</v>
      </c>
      <c r="K21" s="10" t="s">
        <v>57</v>
      </c>
      <c r="L21" s="11">
        <v>1</v>
      </c>
      <c r="M21" s="11">
        <v>200</v>
      </c>
      <c r="N21" s="12">
        <f t="shared" si="3"/>
        <v>200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43739</v>
      </c>
      <c r="F22" s="8">
        <v>43769</v>
      </c>
      <c r="G22" s="9" t="s">
        <v>55</v>
      </c>
      <c r="H22" s="10">
        <v>6</v>
      </c>
      <c r="I22" s="10">
        <v>57</v>
      </c>
      <c r="J22" s="10" t="s">
        <v>56</v>
      </c>
      <c r="K22" s="10" t="s">
        <v>57</v>
      </c>
      <c r="L22" s="11">
        <v>1</v>
      </c>
      <c r="M22" s="11">
        <v>192</v>
      </c>
      <c r="N22" s="12">
        <f>-L22+M22+1</f>
        <v>192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43770</v>
      </c>
      <c r="F23" s="8">
        <v>43798</v>
      </c>
      <c r="G23" s="9" t="s">
        <v>55</v>
      </c>
      <c r="H23" s="10">
        <v>6</v>
      </c>
      <c r="I23" s="10">
        <v>58</v>
      </c>
      <c r="J23" s="10" t="s">
        <v>56</v>
      </c>
      <c r="K23" s="10" t="s">
        <v>57</v>
      </c>
      <c r="L23" s="11">
        <v>1</v>
      </c>
      <c r="M23" s="11">
        <v>197</v>
      </c>
      <c r="N23" s="12">
        <f>-L23+M23+1</f>
        <v>197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43801</v>
      </c>
      <c r="F24" s="8">
        <v>43826</v>
      </c>
      <c r="G24" s="9" t="s">
        <v>55</v>
      </c>
      <c r="H24" s="10">
        <v>6</v>
      </c>
      <c r="I24" s="10">
        <v>59</v>
      </c>
      <c r="J24" s="10" t="s">
        <v>56</v>
      </c>
      <c r="K24" s="10" t="s">
        <v>57</v>
      </c>
      <c r="L24" s="11">
        <v>1</v>
      </c>
      <c r="M24" s="11">
        <v>194</v>
      </c>
      <c r="N24" s="12">
        <f>-L24+M24+1</f>
        <v>194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43843</v>
      </c>
      <c r="F25" s="8">
        <v>43861</v>
      </c>
      <c r="G25" s="9" t="s">
        <v>55</v>
      </c>
      <c r="H25" s="10">
        <v>6</v>
      </c>
      <c r="I25" s="10">
        <v>60</v>
      </c>
      <c r="J25" s="10" t="s">
        <v>56</v>
      </c>
      <c r="K25" s="10" t="s">
        <v>57</v>
      </c>
      <c r="L25" s="11">
        <v>1</v>
      </c>
      <c r="M25" s="11">
        <v>191</v>
      </c>
      <c r="N25" s="12">
        <f t="shared" si="3"/>
        <v>191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5" zoomScale="87" zoomScaleNormal="87" zoomScaleSheetLayoutView="40" workbookViewId="0">
      <selection activeCell="M25" sqref="M25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3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43864</v>
      </c>
      <c r="F16" s="8">
        <v>43889</v>
      </c>
      <c r="G16" s="9" t="s">
        <v>55</v>
      </c>
      <c r="H16" s="10">
        <v>7</v>
      </c>
      <c r="I16" s="10">
        <v>61</v>
      </c>
      <c r="J16" s="10" t="s">
        <v>56</v>
      </c>
      <c r="K16" s="10" t="s">
        <v>57</v>
      </c>
      <c r="L16" s="11">
        <v>1</v>
      </c>
      <c r="M16" s="11">
        <v>200</v>
      </c>
      <c r="N16" s="12">
        <f>-L16+M16+1</f>
        <v>200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43892</v>
      </c>
      <c r="F17" s="8">
        <v>43921</v>
      </c>
      <c r="G17" s="9" t="s">
        <v>55</v>
      </c>
      <c r="H17" s="10">
        <v>7</v>
      </c>
      <c r="I17" s="10">
        <v>62</v>
      </c>
      <c r="J17" s="10" t="s">
        <v>56</v>
      </c>
      <c r="K17" s="10" t="s">
        <v>57</v>
      </c>
      <c r="L17" s="11">
        <v>1</v>
      </c>
      <c r="M17" s="11">
        <v>191</v>
      </c>
      <c r="N17" s="12">
        <f>-L17+M17+1</f>
        <v>191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43922</v>
      </c>
      <c r="F18" s="8">
        <v>43951</v>
      </c>
      <c r="G18" s="9" t="s">
        <v>55</v>
      </c>
      <c r="H18" s="10">
        <v>7</v>
      </c>
      <c r="I18" s="10">
        <v>63</v>
      </c>
      <c r="J18" s="10" t="s">
        <v>56</v>
      </c>
      <c r="K18" s="10" t="s">
        <v>57</v>
      </c>
      <c r="L18" s="11">
        <v>1</v>
      </c>
      <c r="M18" s="11">
        <v>914</v>
      </c>
      <c r="N18" s="12">
        <f t="shared" ref="N18:N25" si="3">-L18+M18+1</f>
        <v>914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43952</v>
      </c>
      <c r="F19" s="8">
        <v>43980</v>
      </c>
      <c r="G19" s="9" t="s">
        <v>55</v>
      </c>
      <c r="H19" s="10">
        <v>7</v>
      </c>
      <c r="I19" s="10">
        <v>64</v>
      </c>
      <c r="J19" s="10" t="s">
        <v>56</v>
      </c>
      <c r="K19" s="10" t="s">
        <v>57</v>
      </c>
      <c r="L19" s="11">
        <v>1</v>
      </c>
      <c r="M19" s="11">
        <v>917</v>
      </c>
      <c r="N19" s="12">
        <f t="shared" si="3"/>
        <v>917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43983</v>
      </c>
      <c r="F20" s="8">
        <v>44012</v>
      </c>
      <c r="G20" s="9" t="s">
        <v>55</v>
      </c>
      <c r="H20" s="10">
        <v>7</v>
      </c>
      <c r="I20" s="10">
        <v>65</v>
      </c>
      <c r="J20" s="10" t="s">
        <v>56</v>
      </c>
      <c r="K20" s="10" t="s">
        <v>57</v>
      </c>
      <c r="L20" s="11">
        <v>1</v>
      </c>
      <c r="M20" s="11">
        <v>192</v>
      </c>
      <c r="N20" s="12">
        <f t="shared" si="3"/>
        <v>192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44013</v>
      </c>
      <c r="F21" s="8">
        <v>44043</v>
      </c>
      <c r="G21" s="9" t="s">
        <v>55</v>
      </c>
      <c r="H21" s="10">
        <v>7</v>
      </c>
      <c r="I21" s="10">
        <v>66</v>
      </c>
      <c r="J21" s="10" t="s">
        <v>56</v>
      </c>
      <c r="K21" s="10" t="s">
        <v>57</v>
      </c>
      <c r="L21" s="11">
        <v>1</v>
      </c>
      <c r="M21" s="11">
        <v>189</v>
      </c>
      <c r="N21" s="12">
        <f t="shared" si="3"/>
        <v>189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44046</v>
      </c>
      <c r="F22" s="8">
        <v>44074</v>
      </c>
      <c r="G22" s="9" t="s">
        <v>55</v>
      </c>
      <c r="H22" s="10">
        <v>7</v>
      </c>
      <c r="I22" s="10">
        <v>67</v>
      </c>
      <c r="J22" s="10" t="s">
        <v>56</v>
      </c>
      <c r="K22" s="10" t="s">
        <v>57</v>
      </c>
      <c r="L22" s="11">
        <v>1</v>
      </c>
      <c r="M22" s="11">
        <v>188</v>
      </c>
      <c r="N22" s="12">
        <f>-L22+M22+1</f>
        <v>188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44075</v>
      </c>
      <c r="F23" s="8">
        <v>44104</v>
      </c>
      <c r="G23" s="9" t="s">
        <v>55</v>
      </c>
      <c r="H23" s="10">
        <v>7</v>
      </c>
      <c r="I23" s="10">
        <v>68</v>
      </c>
      <c r="J23" s="10" t="s">
        <v>56</v>
      </c>
      <c r="K23" s="10" t="s">
        <v>57</v>
      </c>
      <c r="L23" s="11">
        <v>1</v>
      </c>
      <c r="M23" s="11">
        <v>193</v>
      </c>
      <c r="N23" s="12">
        <f>-L23+M23+1</f>
        <v>193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44105</v>
      </c>
      <c r="F24" s="8">
        <v>44134</v>
      </c>
      <c r="G24" s="9" t="s">
        <v>55</v>
      </c>
      <c r="H24" s="10">
        <v>7</v>
      </c>
      <c r="I24" s="10">
        <v>69</v>
      </c>
      <c r="J24" s="10" t="s">
        <v>56</v>
      </c>
      <c r="K24" s="10" t="s">
        <v>57</v>
      </c>
      <c r="L24" s="11">
        <v>1</v>
      </c>
      <c r="M24" s="11">
        <v>180</v>
      </c>
      <c r="N24" s="12">
        <f>-L24+M24+1</f>
        <v>180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44137</v>
      </c>
      <c r="F25" s="8">
        <v>44165</v>
      </c>
      <c r="G25" s="9" t="s">
        <v>55</v>
      </c>
      <c r="H25" s="10">
        <v>7</v>
      </c>
      <c r="I25" s="10">
        <v>70</v>
      </c>
      <c r="J25" s="10" t="s">
        <v>56</v>
      </c>
      <c r="K25" s="10" t="s">
        <v>57</v>
      </c>
      <c r="L25" s="11">
        <v>1</v>
      </c>
      <c r="M25" s="11">
        <v>184</v>
      </c>
      <c r="N25" s="12">
        <f t="shared" si="3"/>
        <v>184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26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7"/>
      <c r="E56" s="47"/>
      <c r="F56" s="47"/>
      <c r="G56" s="47"/>
      <c r="H56" s="47"/>
      <c r="I56" s="48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A1:F3"/>
    <mergeCell ref="G1:Y1"/>
    <mergeCell ref="Z1:AE1"/>
    <mergeCell ref="G2:Y2"/>
    <mergeCell ref="Z2:AE2"/>
    <mergeCell ref="G3:Y3"/>
    <mergeCell ref="Z3:AE3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5" zoomScale="87" zoomScaleNormal="87" zoomScaleSheetLayoutView="40" workbookViewId="0">
      <selection activeCell="H30" sqref="H30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5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44166</v>
      </c>
      <c r="F16" s="8">
        <v>44189</v>
      </c>
      <c r="G16" s="9" t="s">
        <v>55</v>
      </c>
      <c r="H16" s="10">
        <v>8</v>
      </c>
      <c r="I16" s="10">
        <v>71</v>
      </c>
      <c r="J16" s="10" t="s">
        <v>56</v>
      </c>
      <c r="K16" s="10" t="s">
        <v>57</v>
      </c>
      <c r="L16" s="11">
        <v>1</v>
      </c>
      <c r="M16" s="11">
        <v>190</v>
      </c>
      <c r="N16" s="12">
        <f>-L16+M16+1</f>
        <v>190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44199</v>
      </c>
      <c r="F17" s="8">
        <v>44224</v>
      </c>
      <c r="G17" s="9" t="s">
        <v>55</v>
      </c>
      <c r="H17" s="10">
        <v>8</v>
      </c>
      <c r="I17" s="10">
        <v>72</v>
      </c>
      <c r="J17" s="10" t="s">
        <v>56</v>
      </c>
      <c r="K17" s="10" t="s">
        <v>57</v>
      </c>
      <c r="L17" s="11">
        <v>1</v>
      </c>
      <c r="M17" s="11">
        <v>197</v>
      </c>
      <c r="N17" s="12">
        <f>-L17+M17+1</f>
        <v>197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44228</v>
      </c>
      <c r="F18" s="8">
        <v>44255</v>
      </c>
      <c r="G18" s="9" t="s">
        <v>55</v>
      </c>
      <c r="H18" s="10">
        <v>8</v>
      </c>
      <c r="I18" s="10">
        <v>73</v>
      </c>
      <c r="J18" s="10" t="s">
        <v>56</v>
      </c>
      <c r="K18" s="10" t="s">
        <v>57</v>
      </c>
      <c r="L18" s="11">
        <v>1</v>
      </c>
      <c r="M18" s="11">
        <v>183</v>
      </c>
      <c r="N18" s="12">
        <f t="shared" ref="N18:N25" si="3">-L18+M18+1</f>
        <v>183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44256</v>
      </c>
      <c r="F19" s="8">
        <v>44286</v>
      </c>
      <c r="G19" s="9" t="s">
        <v>55</v>
      </c>
      <c r="H19" s="10">
        <v>8</v>
      </c>
      <c r="I19" s="10">
        <v>74</v>
      </c>
      <c r="J19" s="10" t="s">
        <v>56</v>
      </c>
      <c r="K19" s="10" t="s">
        <v>57</v>
      </c>
      <c r="L19" s="11">
        <v>1</v>
      </c>
      <c r="M19" s="11">
        <v>194</v>
      </c>
      <c r="N19" s="12">
        <f t="shared" si="3"/>
        <v>194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44287</v>
      </c>
      <c r="F20" s="8">
        <v>44315</v>
      </c>
      <c r="G20" s="9" t="s">
        <v>55</v>
      </c>
      <c r="H20" s="10">
        <v>8</v>
      </c>
      <c r="I20" s="10">
        <v>75</v>
      </c>
      <c r="J20" s="10" t="s">
        <v>56</v>
      </c>
      <c r="K20" s="10" t="s">
        <v>57</v>
      </c>
      <c r="L20" s="11">
        <v>1</v>
      </c>
      <c r="M20" s="11">
        <v>195</v>
      </c>
      <c r="N20" s="12">
        <f t="shared" si="3"/>
        <v>195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44318</v>
      </c>
      <c r="F21" s="8">
        <v>44347</v>
      </c>
      <c r="G21" s="9" t="s">
        <v>55</v>
      </c>
      <c r="H21" s="10">
        <v>8</v>
      </c>
      <c r="I21" s="10">
        <v>76</v>
      </c>
      <c r="J21" s="10" t="s">
        <v>56</v>
      </c>
      <c r="K21" s="10" t="s">
        <v>57</v>
      </c>
      <c r="L21" s="11">
        <v>1</v>
      </c>
      <c r="M21" s="11">
        <v>187</v>
      </c>
      <c r="N21" s="12">
        <f t="shared" si="3"/>
        <v>187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44348</v>
      </c>
      <c r="F22" s="8">
        <v>44377</v>
      </c>
      <c r="G22" s="9" t="s">
        <v>55</v>
      </c>
      <c r="H22" s="10">
        <v>8</v>
      </c>
      <c r="I22" s="10">
        <v>77</v>
      </c>
      <c r="J22" s="10" t="s">
        <v>56</v>
      </c>
      <c r="K22" s="10" t="s">
        <v>57</v>
      </c>
      <c r="L22" s="11">
        <v>1</v>
      </c>
      <c r="M22" s="11">
        <v>192</v>
      </c>
      <c r="N22" s="12">
        <f>-L22+M22+1</f>
        <v>192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44378</v>
      </c>
      <c r="F23" s="8">
        <v>44406</v>
      </c>
      <c r="G23" s="9" t="s">
        <v>55</v>
      </c>
      <c r="H23" s="10">
        <v>8</v>
      </c>
      <c r="I23" s="10">
        <v>78</v>
      </c>
      <c r="J23" s="10" t="s">
        <v>56</v>
      </c>
      <c r="K23" s="10" t="s">
        <v>57</v>
      </c>
      <c r="L23" s="11">
        <v>1</v>
      </c>
      <c r="M23" s="11">
        <v>189</v>
      </c>
      <c r="N23" s="12">
        <f>-L23+M23+1</f>
        <v>189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44409</v>
      </c>
      <c r="F24" s="8">
        <v>44439</v>
      </c>
      <c r="G24" s="9" t="s">
        <v>55</v>
      </c>
      <c r="H24" s="10">
        <v>8</v>
      </c>
      <c r="I24" s="10">
        <v>79</v>
      </c>
      <c r="J24" s="10" t="s">
        <v>56</v>
      </c>
      <c r="K24" s="10" t="s">
        <v>57</v>
      </c>
      <c r="L24" s="11">
        <v>1</v>
      </c>
      <c r="M24" s="11">
        <v>200</v>
      </c>
      <c r="N24" s="12">
        <f>-L24+M24+1</f>
        <v>200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44440</v>
      </c>
      <c r="F25" s="8">
        <v>44469</v>
      </c>
      <c r="G25" s="9" t="s">
        <v>55</v>
      </c>
      <c r="H25" s="10">
        <v>8</v>
      </c>
      <c r="I25" s="10">
        <v>80</v>
      </c>
      <c r="J25" s="10" t="s">
        <v>56</v>
      </c>
      <c r="K25" s="10" t="s">
        <v>57</v>
      </c>
      <c r="L25" s="11">
        <v>1</v>
      </c>
      <c r="M25" s="11">
        <v>191</v>
      </c>
      <c r="N25" s="12">
        <f t="shared" si="3"/>
        <v>191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31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9"/>
      <c r="E56" s="49"/>
      <c r="F56" s="49"/>
      <c r="G56" s="49"/>
      <c r="H56" s="49"/>
      <c r="I56" s="50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A1:F3"/>
    <mergeCell ref="G1:Y1"/>
    <mergeCell ref="Z1:AE1"/>
    <mergeCell ref="G2:Y2"/>
    <mergeCell ref="Z2:AE2"/>
    <mergeCell ref="G3:Y3"/>
    <mergeCell ref="Z3:AE3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opLeftCell="A15" zoomScale="87" zoomScaleNormal="87" zoomScaleSheetLayoutView="40" workbookViewId="0">
      <selection activeCell="M25" sqref="M25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5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7" t="s">
        <v>76</v>
      </c>
      <c r="D16" s="59" t="s">
        <v>76</v>
      </c>
      <c r="E16" s="8">
        <v>44472</v>
      </c>
      <c r="F16" s="8">
        <v>44500</v>
      </c>
      <c r="G16" s="9" t="s">
        <v>55</v>
      </c>
      <c r="H16" s="10">
        <v>9</v>
      </c>
      <c r="I16" s="10">
        <v>81</v>
      </c>
      <c r="J16" s="10" t="s">
        <v>56</v>
      </c>
      <c r="K16" s="10" t="s">
        <v>57</v>
      </c>
      <c r="L16" s="11">
        <v>1</v>
      </c>
      <c r="M16" s="11">
        <v>189</v>
      </c>
      <c r="N16" s="12">
        <f>-L16+M16+1</f>
        <v>189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7" t="s">
        <v>76</v>
      </c>
      <c r="D17" s="59" t="s">
        <v>76</v>
      </c>
      <c r="E17" s="8">
        <v>44501</v>
      </c>
      <c r="F17" s="8">
        <v>44530</v>
      </c>
      <c r="G17" s="9" t="s">
        <v>55</v>
      </c>
      <c r="H17" s="10">
        <v>9</v>
      </c>
      <c r="I17" s="10">
        <v>81</v>
      </c>
      <c r="J17" s="10" t="s">
        <v>56</v>
      </c>
      <c r="K17" s="10" t="s">
        <v>57</v>
      </c>
      <c r="L17" s="11">
        <v>1</v>
      </c>
      <c r="M17" s="11">
        <v>192</v>
      </c>
      <c r="N17" s="12">
        <f>-L17+M17+1</f>
        <v>192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7" t="s">
        <v>76</v>
      </c>
      <c r="D18" s="59" t="s">
        <v>76</v>
      </c>
      <c r="E18" s="8">
        <v>44531</v>
      </c>
      <c r="F18" s="8">
        <v>44560</v>
      </c>
      <c r="G18" s="9" t="s">
        <v>55</v>
      </c>
      <c r="H18" s="10">
        <v>9</v>
      </c>
      <c r="I18" s="10">
        <v>81</v>
      </c>
      <c r="J18" s="10" t="s">
        <v>56</v>
      </c>
      <c r="K18" s="10" t="s">
        <v>57</v>
      </c>
      <c r="L18" s="11">
        <v>1</v>
      </c>
      <c r="M18" s="11">
        <v>196</v>
      </c>
      <c r="N18" s="12">
        <f t="shared" ref="N18:N25" si="3">-L18+M18+1</f>
        <v>196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7" t="s">
        <v>76</v>
      </c>
      <c r="D19" s="59" t="s">
        <v>76</v>
      </c>
      <c r="E19" s="8">
        <v>44570</v>
      </c>
      <c r="F19" s="8">
        <v>44592</v>
      </c>
      <c r="G19" s="9" t="s">
        <v>55</v>
      </c>
      <c r="H19" s="10">
        <v>9</v>
      </c>
      <c r="I19" s="10">
        <v>81</v>
      </c>
      <c r="J19" s="10" t="s">
        <v>56</v>
      </c>
      <c r="K19" s="10" t="s">
        <v>57</v>
      </c>
      <c r="L19" s="11">
        <v>1</v>
      </c>
      <c r="M19" s="11">
        <v>197</v>
      </c>
      <c r="N19" s="12">
        <f t="shared" si="3"/>
        <v>197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7" t="s">
        <v>76</v>
      </c>
      <c r="D20" s="59" t="s">
        <v>76</v>
      </c>
      <c r="E20" s="8">
        <v>44593</v>
      </c>
      <c r="F20" s="8">
        <v>44620</v>
      </c>
      <c r="G20" s="9" t="s">
        <v>55</v>
      </c>
      <c r="H20" s="10">
        <v>9</v>
      </c>
      <c r="I20" s="10">
        <v>81</v>
      </c>
      <c r="J20" s="10" t="s">
        <v>56</v>
      </c>
      <c r="K20" s="10" t="s">
        <v>57</v>
      </c>
      <c r="L20" s="11">
        <v>1</v>
      </c>
      <c r="M20" s="11">
        <v>200</v>
      </c>
      <c r="N20" s="12">
        <f t="shared" si="3"/>
        <v>200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7" t="s">
        <v>76</v>
      </c>
      <c r="D21" s="59" t="s">
        <v>76</v>
      </c>
      <c r="E21" s="8">
        <v>44621</v>
      </c>
      <c r="F21" s="8">
        <v>44651</v>
      </c>
      <c r="G21" s="9" t="s">
        <v>55</v>
      </c>
      <c r="H21" s="10">
        <v>9</v>
      </c>
      <c r="I21" s="10">
        <v>81</v>
      </c>
      <c r="J21" s="10" t="s">
        <v>56</v>
      </c>
      <c r="K21" s="10" t="s">
        <v>57</v>
      </c>
      <c r="L21" s="11">
        <v>1</v>
      </c>
      <c r="M21" s="11">
        <v>182</v>
      </c>
      <c r="N21" s="12">
        <f t="shared" si="3"/>
        <v>182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7" t="s">
        <v>76</v>
      </c>
      <c r="D22" s="59" t="s">
        <v>76</v>
      </c>
      <c r="E22" s="8">
        <v>44654</v>
      </c>
      <c r="F22" s="8">
        <v>44679</v>
      </c>
      <c r="G22" s="9" t="s">
        <v>55</v>
      </c>
      <c r="H22" s="10">
        <v>9</v>
      </c>
      <c r="I22" s="10">
        <v>81</v>
      </c>
      <c r="J22" s="10" t="s">
        <v>56</v>
      </c>
      <c r="K22" s="10" t="s">
        <v>57</v>
      </c>
      <c r="L22" s="11">
        <v>1</v>
      </c>
      <c r="M22" s="11">
        <v>186</v>
      </c>
      <c r="N22" s="12">
        <f>-L22+M22+1</f>
        <v>186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7" t="s">
        <v>76</v>
      </c>
      <c r="D23" s="59" t="s">
        <v>76</v>
      </c>
      <c r="E23" s="8">
        <v>44682</v>
      </c>
      <c r="F23" s="8">
        <v>44712</v>
      </c>
      <c r="G23" s="9" t="s">
        <v>55</v>
      </c>
      <c r="H23" s="10">
        <v>9</v>
      </c>
      <c r="I23" s="10">
        <v>81</v>
      </c>
      <c r="J23" s="10" t="s">
        <v>56</v>
      </c>
      <c r="K23" s="10" t="s">
        <v>57</v>
      </c>
      <c r="L23" s="11">
        <v>1</v>
      </c>
      <c r="M23" s="11">
        <v>188</v>
      </c>
      <c r="N23" s="12">
        <f>-L23+M23+1</f>
        <v>188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7" t="s">
        <v>76</v>
      </c>
      <c r="D24" s="59" t="s">
        <v>76</v>
      </c>
      <c r="E24" s="8">
        <v>44713</v>
      </c>
      <c r="F24" s="8">
        <v>44742</v>
      </c>
      <c r="G24" s="9" t="s">
        <v>55</v>
      </c>
      <c r="H24" s="10">
        <v>9</v>
      </c>
      <c r="I24" s="10">
        <v>81</v>
      </c>
      <c r="J24" s="10" t="s">
        <v>56</v>
      </c>
      <c r="K24" s="10" t="s">
        <v>57</v>
      </c>
      <c r="L24" s="11">
        <v>1</v>
      </c>
      <c r="M24" s="11">
        <v>181</v>
      </c>
      <c r="N24" s="12">
        <f>-L24+M24+1</f>
        <v>181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7" t="s">
        <v>76</v>
      </c>
      <c r="D25" s="59" t="s">
        <v>76</v>
      </c>
      <c r="E25" s="8">
        <v>44745</v>
      </c>
      <c r="F25" s="8">
        <v>44773</v>
      </c>
      <c r="G25" s="9" t="s">
        <v>55</v>
      </c>
      <c r="H25" s="10">
        <v>9</v>
      </c>
      <c r="I25" s="10">
        <v>81</v>
      </c>
      <c r="J25" s="10" t="s">
        <v>56</v>
      </c>
      <c r="K25" s="10" t="s">
        <v>57</v>
      </c>
      <c r="L25" s="11">
        <v>1</v>
      </c>
      <c r="M25" s="11">
        <v>191</v>
      </c>
      <c r="N25" s="12">
        <f t="shared" si="3"/>
        <v>191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31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9"/>
      <c r="E56" s="49"/>
      <c r="F56" s="49"/>
      <c r="G56" s="49"/>
      <c r="H56" s="49"/>
      <c r="I56" s="50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A1:F3"/>
    <mergeCell ref="G1:Y1"/>
    <mergeCell ref="Z1:AE1"/>
    <mergeCell ref="G2:Y2"/>
    <mergeCell ref="Z2:AE2"/>
    <mergeCell ref="G3:Y3"/>
    <mergeCell ref="Z3:AE3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showGridLines="0" tabSelected="1" topLeftCell="A13" zoomScale="87" zoomScaleNormal="87" zoomScaleSheetLayoutView="40" workbookViewId="0">
      <selection activeCell="J28" sqref="J28"/>
    </sheetView>
  </sheetViews>
  <sheetFormatPr baseColWidth="10" defaultColWidth="11.42578125" defaultRowHeight="15.75" x14ac:dyDescent="0.25"/>
  <cols>
    <col min="1" max="1" width="11.42578125" style="1"/>
    <col min="2" max="2" width="13.5703125" style="1" customWidth="1"/>
    <col min="3" max="3" width="23.85546875" style="1" customWidth="1"/>
    <col min="4" max="4" width="39" style="1" customWidth="1"/>
    <col min="5" max="5" width="14.28515625" style="1" customWidth="1"/>
    <col min="6" max="6" width="15.7109375" style="1" customWidth="1"/>
    <col min="7" max="7" width="18.42578125" style="1" customWidth="1"/>
    <col min="8" max="8" width="11.42578125" style="1"/>
    <col min="9" max="9" width="16.42578125" style="1" customWidth="1"/>
    <col min="10" max="10" width="14" style="1" customWidth="1"/>
    <col min="11" max="15" width="11.42578125" style="1"/>
    <col min="16" max="16" width="18.5703125" style="1" customWidth="1"/>
    <col min="17" max="17" width="18.7109375" style="1" customWidth="1"/>
    <col min="18" max="18" width="23.140625" style="1" customWidth="1"/>
    <col min="19" max="19" width="18.28515625" style="1" customWidth="1"/>
    <col min="20" max="20" width="28.7109375" style="1" customWidth="1"/>
    <col min="21" max="21" width="29" style="1" customWidth="1"/>
    <col min="22" max="22" width="26.140625" style="1" customWidth="1"/>
    <col min="23" max="23" width="17" style="1" customWidth="1"/>
    <col min="24" max="24" width="16.140625" style="1" customWidth="1"/>
    <col min="25" max="25" width="15.28515625" style="1" customWidth="1"/>
    <col min="26" max="26" width="20.7109375" style="1" customWidth="1"/>
    <col min="27" max="27" width="26.7109375" style="1" customWidth="1"/>
    <col min="28" max="30" width="11.42578125" style="1"/>
    <col min="31" max="31" width="24.85546875" style="1" customWidth="1"/>
    <col min="32" max="16384" width="11.42578125" style="1"/>
  </cols>
  <sheetData>
    <row r="1" spans="1:31" ht="21.75" customHeight="1" x14ac:dyDescent="0.25">
      <c r="A1" s="141"/>
      <c r="B1" s="142"/>
      <c r="C1" s="142"/>
      <c r="D1" s="142"/>
      <c r="E1" s="142"/>
      <c r="F1" s="143"/>
      <c r="G1" s="150" t="s">
        <v>0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2"/>
      <c r="Z1" s="153" t="s">
        <v>1</v>
      </c>
      <c r="AA1" s="154"/>
      <c r="AB1" s="154"/>
      <c r="AC1" s="154"/>
      <c r="AD1" s="154"/>
      <c r="AE1" s="155"/>
    </row>
    <row r="2" spans="1:31" ht="21.75" customHeight="1" x14ac:dyDescent="0.25">
      <c r="A2" s="144"/>
      <c r="B2" s="145"/>
      <c r="C2" s="145"/>
      <c r="D2" s="145"/>
      <c r="E2" s="145"/>
      <c r="F2" s="146"/>
      <c r="G2" s="156" t="s">
        <v>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  <c r="Z2" s="157" t="s">
        <v>3</v>
      </c>
      <c r="AA2" s="158"/>
      <c r="AB2" s="158"/>
      <c r="AC2" s="158"/>
      <c r="AD2" s="158"/>
      <c r="AE2" s="159"/>
    </row>
    <row r="3" spans="1:31" ht="21.75" customHeight="1" thickBot="1" x14ac:dyDescent="0.3">
      <c r="A3" s="147"/>
      <c r="B3" s="148"/>
      <c r="C3" s="148"/>
      <c r="D3" s="148"/>
      <c r="E3" s="148"/>
      <c r="F3" s="149"/>
      <c r="G3" s="160" t="s">
        <v>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161"/>
      <c r="Z3" s="162" t="s">
        <v>5</v>
      </c>
      <c r="AA3" s="163"/>
      <c r="AB3" s="163"/>
      <c r="AC3" s="163"/>
      <c r="AD3" s="163"/>
      <c r="AE3" s="164"/>
    </row>
    <row r="4" spans="1:31" ht="16.5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x14ac:dyDescent="0.25">
      <c r="A5" s="133" t="s">
        <v>6</v>
      </c>
      <c r="B5" s="134"/>
      <c r="C5" s="134"/>
      <c r="D5" s="135" t="s">
        <v>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AB5" s="94" t="s">
        <v>8</v>
      </c>
      <c r="AC5" s="95"/>
      <c r="AD5" s="95"/>
      <c r="AE5" s="96"/>
    </row>
    <row r="6" spans="1:31" ht="15" customHeight="1" x14ac:dyDescent="0.25">
      <c r="A6" s="126" t="s">
        <v>9</v>
      </c>
      <c r="B6" s="127"/>
      <c r="C6" s="127"/>
      <c r="D6" s="128" t="s">
        <v>10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9"/>
      <c r="AB6" s="130" t="s">
        <v>11</v>
      </c>
      <c r="AC6" s="116" t="s">
        <v>12</v>
      </c>
      <c r="AD6" s="116" t="s">
        <v>13</v>
      </c>
      <c r="AE6" s="139" t="s">
        <v>14</v>
      </c>
    </row>
    <row r="7" spans="1:31" x14ac:dyDescent="0.25">
      <c r="A7" s="126" t="s">
        <v>15</v>
      </c>
      <c r="B7" s="127"/>
      <c r="C7" s="127"/>
      <c r="D7" s="128" t="s">
        <v>16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AB7" s="137"/>
      <c r="AC7" s="138"/>
      <c r="AD7" s="138"/>
      <c r="AE7" s="140"/>
    </row>
    <row r="8" spans="1:31" x14ac:dyDescent="0.25">
      <c r="A8" s="126" t="s">
        <v>17</v>
      </c>
      <c r="B8" s="127"/>
      <c r="C8" s="127"/>
      <c r="D8" s="128" t="s">
        <v>18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9"/>
      <c r="AB8" s="130"/>
      <c r="AC8" s="116"/>
      <c r="AD8" s="116"/>
      <c r="AE8" s="118"/>
    </row>
    <row r="9" spans="1:31" ht="16.5" thickBot="1" x14ac:dyDescent="0.3">
      <c r="A9" s="120" t="s">
        <v>19</v>
      </c>
      <c r="B9" s="121"/>
      <c r="C9" s="121"/>
      <c r="D9" s="122" t="s">
        <v>20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3"/>
      <c r="AB9" s="131"/>
      <c r="AC9" s="117"/>
      <c r="AD9" s="117"/>
      <c r="AE9" s="119"/>
    </row>
    <row r="10" spans="1:31" ht="7.5" customHeight="1" thickBot="1" x14ac:dyDescent="0.3">
      <c r="H10" s="2"/>
      <c r="I10" s="2"/>
      <c r="J10" s="2"/>
      <c r="K10" s="2"/>
      <c r="L10" s="2"/>
      <c r="M10" s="2"/>
      <c r="N10" s="2"/>
      <c r="O10" s="2"/>
      <c r="P10" s="2"/>
    </row>
    <row r="11" spans="1:31" x14ac:dyDescent="0.25">
      <c r="A11" s="124" t="s">
        <v>21</v>
      </c>
      <c r="B11" s="107" t="s">
        <v>22</v>
      </c>
      <c r="C11" s="107" t="s">
        <v>23</v>
      </c>
      <c r="D11" s="107" t="s">
        <v>24</v>
      </c>
      <c r="E11" s="107" t="s">
        <v>25</v>
      </c>
      <c r="F11" s="107"/>
      <c r="G11" s="107" t="s">
        <v>26</v>
      </c>
      <c r="H11" s="107" t="s">
        <v>27</v>
      </c>
      <c r="I11" s="107"/>
      <c r="J11" s="107"/>
      <c r="K11" s="107"/>
      <c r="L11" s="107"/>
      <c r="M11" s="107"/>
      <c r="N11" s="107"/>
      <c r="O11" s="107"/>
      <c r="P11" s="107"/>
      <c r="Q11" s="107" t="s">
        <v>28</v>
      </c>
      <c r="R11" s="107"/>
      <c r="S11" s="107"/>
      <c r="T11" s="107" t="s">
        <v>29</v>
      </c>
      <c r="U11" s="107" t="s">
        <v>30</v>
      </c>
      <c r="V11" s="107" t="s">
        <v>31</v>
      </c>
      <c r="W11" s="107" t="s">
        <v>32</v>
      </c>
      <c r="X11" s="107"/>
      <c r="Y11" s="107"/>
      <c r="Z11" s="107"/>
      <c r="AA11" s="104" t="s">
        <v>33</v>
      </c>
      <c r="AB11" s="107" t="s">
        <v>34</v>
      </c>
      <c r="AC11" s="107"/>
      <c r="AD11" s="107"/>
      <c r="AE11" s="108"/>
    </row>
    <row r="12" spans="1:31" x14ac:dyDescent="0.25">
      <c r="A12" s="125"/>
      <c r="B12" s="109"/>
      <c r="C12" s="109"/>
      <c r="D12" s="109"/>
      <c r="E12" s="109"/>
      <c r="F12" s="109"/>
      <c r="G12" s="109"/>
      <c r="H12" s="109" t="s">
        <v>35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5"/>
      <c r="AB12" s="109"/>
      <c r="AC12" s="109"/>
      <c r="AD12" s="109"/>
      <c r="AE12" s="110"/>
    </row>
    <row r="13" spans="1:31" x14ac:dyDescent="0.25">
      <c r="A13" s="125"/>
      <c r="B13" s="109"/>
      <c r="C13" s="109"/>
      <c r="D13" s="109"/>
      <c r="E13" s="109"/>
      <c r="F13" s="109"/>
      <c r="G13" s="109"/>
      <c r="H13" s="111" t="s">
        <v>36</v>
      </c>
      <c r="I13" s="112"/>
      <c r="J13" s="112"/>
      <c r="K13" s="112"/>
      <c r="L13" s="112"/>
      <c r="M13" s="112"/>
      <c r="N13" s="113"/>
      <c r="O13" s="109" t="s">
        <v>37</v>
      </c>
      <c r="P13" s="109"/>
      <c r="Q13" s="102" t="s">
        <v>38</v>
      </c>
      <c r="R13" s="102" t="s">
        <v>39</v>
      </c>
      <c r="S13" s="102" t="s">
        <v>40</v>
      </c>
      <c r="T13" s="109"/>
      <c r="U13" s="109"/>
      <c r="V13" s="109"/>
      <c r="W13" s="102" t="s">
        <v>41</v>
      </c>
      <c r="X13" s="102" t="s">
        <v>42</v>
      </c>
      <c r="Y13" s="102" t="s">
        <v>43</v>
      </c>
      <c r="Z13" s="102" t="s">
        <v>44</v>
      </c>
      <c r="AA13" s="105"/>
      <c r="AB13" s="109"/>
      <c r="AC13" s="109"/>
      <c r="AD13" s="109"/>
      <c r="AE13" s="110"/>
    </row>
    <row r="14" spans="1:31" x14ac:dyDescent="0.25">
      <c r="A14" s="125"/>
      <c r="B14" s="109"/>
      <c r="C14" s="109"/>
      <c r="D14" s="109"/>
      <c r="E14" s="103" t="s">
        <v>45</v>
      </c>
      <c r="F14" s="103" t="s">
        <v>46</v>
      </c>
      <c r="G14" s="109"/>
      <c r="H14" s="103" t="s">
        <v>47</v>
      </c>
      <c r="I14" s="103" t="s">
        <v>48</v>
      </c>
      <c r="J14" s="103" t="s">
        <v>49</v>
      </c>
      <c r="K14" s="103" t="s">
        <v>50</v>
      </c>
      <c r="L14" s="103" t="s">
        <v>51</v>
      </c>
      <c r="M14" s="103"/>
      <c r="N14" s="114" t="s">
        <v>52</v>
      </c>
      <c r="O14" s="102" t="s">
        <v>53</v>
      </c>
      <c r="P14" s="102" t="s">
        <v>54</v>
      </c>
      <c r="Q14" s="102"/>
      <c r="R14" s="102"/>
      <c r="S14" s="102"/>
      <c r="T14" s="109"/>
      <c r="U14" s="109"/>
      <c r="V14" s="109"/>
      <c r="W14" s="102"/>
      <c r="X14" s="102"/>
      <c r="Y14" s="102"/>
      <c r="Z14" s="102"/>
      <c r="AA14" s="105"/>
      <c r="AB14" s="109"/>
      <c r="AC14" s="109"/>
      <c r="AD14" s="109"/>
      <c r="AE14" s="110"/>
    </row>
    <row r="15" spans="1:31" x14ac:dyDescent="0.25">
      <c r="A15" s="125"/>
      <c r="B15" s="109"/>
      <c r="C15" s="109"/>
      <c r="D15" s="109"/>
      <c r="E15" s="103"/>
      <c r="F15" s="103"/>
      <c r="G15" s="109"/>
      <c r="H15" s="103"/>
      <c r="I15" s="103"/>
      <c r="J15" s="103"/>
      <c r="K15" s="103"/>
      <c r="L15" s="5" t="s">
        <v>45</v>
      </c>
      <c r="M15" s="4" t="s">
        <v>46</v>
      </c>
      <c r="N15" s="115"/>
      <c r="O15" s="102"/>
      <c r="P15" s="102"/>
      <c r="Q15" s="102"/>
      <c r="R15" s="102"/>
      <c r="S15" s="102"/>
      <c r="T15" s="109"/>
      <c r="U15" s="109"/>
      <c r="V15" s="109"/>
      <c r="W15" s="102"/>
      <c r="X15" s="102"/>
      <c r="Y15" s="102"/>
      <c r="Z15" s="102"/>
      <c r="AA15" s="106"/>
      <c r="AB15" s="109"/>
      <c r="AC15" s="109"/>
      <c r="AD15" s="109"/>
      <c r="AE15" s="110"/>
    </row>
    <row r="16" spans="1:31" ht="54" customHeight="1" x14ac:dyDescent="0.25">
      <c r="A16" s="6">
        <v>1</v>
      </c>
      <c r="B16" s="58" t="s">
        <v>75</v>
      </c>
      <c r="C16" s="59" t="s">
        <v>76</v>
      </c>
      <c r="D16" s="59" t="s">
        <v>76</v>
      </c>
      <c r="E16" s="8">
        <v>44774</v>
      </c>
      <c r="F16" s="8">
        <v>44804</v>
      </c>
      <c r="G16" s="9" t="s">
        <v>55</v>
      </c>
      <c r="H16" s="10">
        <v>10</v>
      </c>
      <c r="I16" s="10">
        <v>91</v>
      </c>
      <c r="J16" s="10" t="s">
        <v>56</v>
      </c>
      <c r="K16" s="10" t="s">
        <v>57</v>
      </c>
      <c r="L16" s="11">
        <v>1</v>
      </c>
      <c r="M16" s="11">
        <v>191</v>
      </c>
      <c r="N16" s="12">
        <f>-L16+M16+1</f>
        <v>191</v>
      </c>
      <c r="O16" s="12" t="s">
        <v>57</v>
      </c>
      <c r="P16" s="12" t="s">
        <v>57</v>
      </c>
      <c r="Q16" s="12" t="str">
        <f t="shared" ref="Q16:Q45" si="0">IF(G16="FÍSICO","N/A",IF(G16="ELECTRÓNICO"," "," "))</f>
        <v>N/A</v>
      </c>
      <c r="R16" s="12" t="str">
        <f t="shared" ref="R16:R45" si="1">IF(G16="FÍSICO","N/A",IF(G16="ELECTRÓNICO"," "," "))</f>
        <v>N/A</v>
      </c>
      <c r="S16" s="12" t="str">
        <f t="shared" ref="S16:S45" si="2">IF(G16="FÍSICO","N/A",IF(G16="ELECTRÓNICO"," "," "))</f>
        <v>N/A</v>
      </c>
      <c r="T16" s="12"/>
      <c r="U16" s="12"/>
      <c r="V16" s="12"/>
      <c r="W16" s="12"/>
      <c r="X16" s="12"/>
      <c r="Y16" s="12"/>
      <c r="Z16" s="12"/>
      <c r="AA16" s="12"/>
      <c r="AB16" s="100"/>
      <c r="AC16" s="100"/>
      <c r="AD16" s="100"/>
      <c r="AE16" s="101"/>
    </row>
    <row r="17" spans="1:31" ht="54" customHeight="1" x14ac:dyDescent="0.25">
      <c r="A17" s="6">
        <v>2</v>
      </c>
      <c r="B17" s="58" t="s">
        <v>75</v>
      </c>
      <c r="C17" s="59" t="s">
        <v>76</v>
      </c>
      <c r="D17" s="59" t="s">
        <v>76</v>
      </c>
      <c r="E17" s="8">
        <v>44805</v>
      </c>
      <c r="F17" s="8">
        <v>44834</v>
      </c>
      <c r="G17" s="9" t="s">
        <v>55</v>
      </c>
      <c r="H17" s="10">
        <v>10</v>
      </c>
      <c r="I17" s="10">
        <v>91</v>
      </c>
      <c r="J17" s="10" t="s">
        <v>56</v>
      </c>
      <c r="K17" s="10" t="s">
        <v>57</v>
      </c>
      <c r="L17" s="11">
        <v>1</v>
      </c>
      <c r="M17" s="11">
        <v>194</v>
      </c>
      <c r="N17" s="12">
        <f>-L17+M17+1</f>
        <v>194</v>
      </c>
      <c r="O17" s="12" t="s">
        <v>57</v>
      </c>
      <c r="P17" s="12" t="s">
        <v>57</v>
      </c>
      <c r="Q17" s="12" t="str">
        <f t="shared" si="0"/>
        <v>N/A</v>
      </c>
      <c r="R17" s="12" t="str">
        <f t="shared" si="1"/>
        <v>N/A</v>
      </c>
      <c r="S17" s="12" t="str">
        <f t="shared" si="2"/>
        <v>N/A</v>
      </c>
      <c r="T17" s="12"/>
      <c r="U17" s="12"/>
      <c r="V17" s="12"/>
      <c r="W17" s="12"/>
      <c r="X17" s="12"/>
      <c r="Y17" s="12"/>
      <c r="Z17" s="12"/>
      <c r="AA17" s="12"/>
      <c r="AB17" s="100"/>
      <c r="AC17" s="100"/>
      <c r="AD17" s="100"/>
      <c r="AE17" s="101"/>
    </row>
    <row r="18" spans="1:31" ht="54" customHeight="1" x14ac:dyDescent="0.25">
      <c r="A18" s="6">
        <v>3</v>
      </c>
      <c r="B18" s="58" t="s">
        <v>75</v>
      </c>
      <c r="C18" s="59" t="s">
        <v>76</v>
      </c>
      <c r="D18" s="59" t="s">
        <v>76</v>
      </c>
      <c r="E18" s="8">
        <v>44837</v>
      </c>
      <c r="F18" s="8">
        <v>44865</v>
      </c>
      <c r="G18" s="9" t="s">
        <v>55</v>
      </c>
      <c r="H18" s="10">
        <v>10</v>
      </c>
      <c r="I18" s="10">
        <v>91</v>
      </c>
      <c r="J18" s="10" t="s">
        <v>56</v>
      </c>
      <c r="K18" s="10" t="s">
        <v>57</v>
      </c>
      <c r="L18" s="11">
        <v>1</v>
      </c>
      <c r="M18" s="11">
        <v>197</v>
      </c>
      <c r="N18" s="12">
        <f t="shared" ref="N18:N25" si="3">-L18+M18+1</f>
        <v>197</v>
      </c>
      <c r="O18" s="12" t="s">
        <v>57</v>
      </c>
      <c r="P18" s="12" t="s">
        <v>57</v>
      </c>
      <c r="Q18" s="12" t="str">
        <f t="shared" si="0"/>
        <v>N/A</v>
      </c>
      <c r="R18" s="12" t="str">
        <f t="shared" si="1"/>
        <v>N/A</v>
      </c>
      <c r="S18" s="12" t="str">
        <f t="shared" si="2"/>
        <v>N/A</v>
      </c>
      <c r="T18" s="12"/>
      <c r="U18" s="12"/>
      <c r="V18" s="12"/>
      <c r="W18" s="12"/>
      <c r="X18" s="12"/>
      <c r="Y18" s="12"/>
      <c r="Z18" s="12"/>
      <c r="AA18" s="12"/>
      <c r="AB18" s="100"/>
      <c r="AC18" s="100"/>
      <c r="AD18" s="100"/>
      <c r="AE18" s="101"/>
    </row>
    <row r="19" spans="1:31" ht="54" customHeight="1" x14ac:dyDescent="0.25">
      <c r="A19" s="6">
        <v>4</v>
      </c>
      <c r="B19" s="58" t="s">
        <v>75</v>
      </c>
      <c r="C19" s="59" t="s">
        <v>76</v>
      </c>
      <c r="D19" s="59" t="s">
        <v>76</v>
      </c>
      <c r="E19" s="8">
        <v>44866</v>
      </c>
      <c r="F19" s="8">
        <v>44895</v>
      </c>
      <c r="G19" s="9" t="s">
        <v>55</v>
      </c>
      <c r="H19" s="10">
        <v>10</v>
      </c>
      <c r="I19" s="10">
        <v>91</v>
      </c>
      <c r="J19" s="10" t="s">
        <v>56</v>
      </c>
      <c r="K19" s="10" t="s">
        <v>57</v>
      </c>
      <c r="L19" s="11">
        <v>1</v>
      </c>
      <c r="M19" s="11">
        <v>912</v>
      </c>
      <c r="N19" s="12">
        <f t="shared" si="3"/>
        <v>912</v>
      </c>
      <c r="O19" s="12" t="s">
        <v>57</v>
      </c>
      <c r="P19" s="12" t="s">
        <v>57</v>
      </c>
      <c r="Q19" s="12" t="str">
        <f t="shared" si="0"/>
        <v>N/A</v>
      </c>
      <c r="R19" s="12" t="str">
        <f t="shared" si="1"/>
        <v>N/A</v>
      </c>
      <c r="S19" s="12" t="str">
        <f t="shared" si="2"/>
        <v>N/A</v>
      </c>
      <c r="T19" s="12"/>
      <c r="U19" s="12"/>
      <c r="V19" s="12"/>
      <c r="W19" s="12"/>
      <c r="X19" s="12"/>
      <c r="Y19" s="12"/>
      <c r="Z19" s="12"/>
      <c r="AA19" s="12"/>
      <c r="AB19" s="100"/>
      <c r="AC19" s="100"/>
      <c r="AD19" s="100"/>
      <c r="AE19" s="101"/>
    </row>
    <row r="20" spans="1:31" ht="54" customHeight="1" x14ac:dyDescent="0.25">
      <c r="A20" s="6">
        <v>5</v>
      </c>
      <c r="B20" s="58" t="s">
        <v>75</v>
      </c>
      <c r="C20" s="59" t="s">
        <v>76</v>
      </c>
      <c r="D20" s="59" t="s">
        <v>76</v>
      </c>
      <c r="E20" s="8">
        <v>44896</v>
      </c>
      <c r="F20" s="8">
        <v>44925</v>
      </c>
      <c r="G20" s="9" t="s">
        <v>55</v>
      </c>
      <c r="H20" s="10">
        <v>10</v>
      </c>
      <c r="I20" s="10">
        <v>91</v>
      </c>
      <c r="J20" s="10" t="s">
        <v>56</v>
      </c>
      <c r="K20" s="10" t="s">
        <v>57</v>
      </c>
      <c r="L20" s="11">
        <v>1</v>
      </c>
      <c r="M20" s="11">
        <v>189</v>
      </c>
      <c r="N20" s="12">
        <f t="shared" si="3"/>
        <v>189</v>
      </c>
      <c r="O20" s="12" t="s">
        <v>57</v>
      </c>
      <c r="P20" s="12" t="s">
        <v>57</v>
      </c>
      <c r="Q20" s="12" t="str">
        <f t="shared" si="0"/>
        <v>N/A</v>
      </c>
      <c r="R20" s="12" t="str">
        <f t="shared" si="1"/>
        <v>N/A</v>
      </c>
      <c r="S20" s="12" t="str">
        <f t="shared" si="2"/>
        <v>N/A</v>
      </c>
      <c r="T20" s="12"/>
      <c r="U20" s="12"/>
      <c r="V20" s="12"/>
      <c r="W20" s="12"/>
      <c r="X20" s="12"/>
      <c r="Y20" s="12"/>
      <c r="Z20" s="12"/>
      <c r="AA20" s="12"/>
      <c r="AB20" s="100"/>
      <c r="AC20" s="100"/>
      <c r="AD20" s="100"/>
      <c r="AE20" s="101"/>
    </row>
    <row r="21" spans="1:31" ht="54" customHeight="1" x14ac:dyDescent="0.25">
      <c r="A21" s="6">
        <v>6</v>
      </c>
      <c r="B21" s="58" t="s">
        <v>75</v>
      </c>
      <c r="C21" s="59" t="s">
        <v>76</v>
      </c>
      <c r="D21" s="59" t="s">
        <v>76</v>
      </c>
      <c r="E21" s="8">
        <v>44936</v>
      </c>
      <c r="F21" s="8">
        <v>44957</v>
      </c>
      <c r="G21" s="9" t="s">
        <v>55</v>
      </c>
      <c r="H21" s="10">
        <v>10</v>
      </c>
      <c r="I21" s="10">
        <v>91</v>
      </c>
      <c r="J21" s="10" t="s">
        <v>56</v>
      </c>
      <c r="K21" s="10" t="s">
        <v>57</v>
      </c>
      <c r="L21" s="11">
        <v>1</v>
      </c>
      <c r="M21" s="11">
        <v>188</v>
      </c>
      <c r="N21" s="12">
        <f t="shared" si="3"/>
        <v>188</v>
      </c>
      <c r="O21" s="12" t="s">
        <v>57</v>
      </c>
      <c r="P21" s="12" t="s">
        <v>57</v>
      </c>
      <c r="Q21" s="12" t="str">
        <f t="shared" si="0"/>
        <v>N/A</v>
      </c>
      <c r="R21" s="12" t="str">
        <f t="shared" si="1"/>
        <v>N/A</v>
      </c>
      <c r="S21" s="12" t="str">
        <f t="shared" si="2"/>
        <v>N/A</v>
      </c>
      <c r="T21" s="12"/>
      <c r="U21" s="12"/>
      <c r="V21" s="12"/>
      <c r="W21" s="12"/>
      <c r="X21" s="12"/>
      <c r="Y21" s="12"/>
      <c r="Z21" s="12"/>
      <c r="AA21" s="12"/>
      <c r="AB21" s="100"/>
      <c r="AC21" s="100"/>
      <c r="AD21" s="100"/>
      <c r="AE21" s="101"/>
    </row>
    <row r="22" spans="1:31" ht="54" customHeight="1" x14ac:dyDescent="0.25">
      <c r="A22" s="6">
        <v>7</v>
      </c>
      <c r="B22" s="58" t="s">
        <v>75</v>
      </c>
      <c r="C22" s="59" t="s">
        <v>76</v>
      </c>
      <c r="D22" s="59" t="s">
        <v>76</v>
      </c>
      <c r="E22" s="8">
        <v>44958</v>
      </c>
      <c r="F22" s="8">
        <v>44985</v>
      </c>
      <c r="G22" s="9" t="s">
        <v>55</v>
      </c>
      <c r="H22" s="10">
        <v>10</v>
      </c>
      <c r="I22" s="10">
        <v>91</v>
      </c>
      <c r="J22" s="10" t="s">
        <v>56</v>
      </c>
      <c r="K22" s="10" t="s">
        <v>57</v>
      </c>
      <c r="L22" s="11">
        <v>1</v>
      </c>
      <c r="M22" s="11">
        <v>185</v>
      </c>
      <c r="N22" s="12">
        <f>-L22+M22+1</f>
        <v>185</v>
      </c>
      <c r="O22" s="12" t="s">
        <v>57</v>
      </c>
      <c r="P22" s="12" t="s">
        <v>57</v>
      </c>
      <c r="Q22" s="12" t="str">
        <f t="shared" si="0"/>
        <v>N/A</v>
      </c>
      <c r="R22" s="12" t="str">
        <f t="shared" si="1"/>
        <v>N/A</v>
      </c>
      <c r="S22" s="12" t="str">
        <f t="shared" si="2"/>
        <v>N/A</v>
      </c>
      <c r="T22" s="12"/>
      <c r="U22" s="12"/>
      <c r="V22" s="12"/>
      <c r="W22" s="12"/>
      <c r="X22" s="12"/>
      <c r="Y22" s="12"/>
      <c r="Z22" s="12"/>
      <c r="AA22" s="12"/>
      <c r="AB22" s="100"/>
      <c r="AC22" s="100"/>
      <c r="AD22" s="100"/>
      <c r="AE22" s="101"/>
    </row>
    <row r="23" spans="1:31" ht="54" customHeight="1" x14ac:dyDescent="0.25">
      <c r="A23" s="6">
        <v>8</v>
      </c>
      <c r="B23" s="58" t="s">
        <v>75</v>
      </c>
      <c r="C23" s="59" t="s">
        <v>76</v>
      </c>
      <c r="D23" s="59" t="s">
        <v>76</v>
      </c>
      <c r="E23" s="8">
        <v>44986</v>
      </c>
      <c r="F23" s="8">
        <v>45016</v>
      </c>
      <c r="G23" s="9" t="s">
        <v>55</v>
      </c>
      <c r="H23" s="10">
        <v>10</v>
      </c>
      <c r="I23" s="10">
        <v>91</v>
      </c>
      <c r="J23" s="10" t="s">
        <v>56</v>
      </c>
      <c r="K23" s="10" t="s">
        <v>57</v>
      </c>
      <c r="L23" s="11">
        <v>1</v>
      </c>
      <c r="M23" s="11">
        <v>184</v>
      </c>
      <c r="N23" s="12">
        <f>-L23+M23+1</f>
        <v>184</v>
      </c>
      <c r="O23" s="12" t="s">
        <v>57</v>
      </c>
      <c r="P23" s="12" t="s">
        <v>57</v>
      </c>
      <c r="Q23" s="12" t="str">
        <f t="shared" si="0"/>
        <v>N/A</v>
      </c>
      <c r="R23" s="12" t="str">
        <f t="shared" si="1"/>
        <v>N/A</v>
      </c>
      <c r="S23" s="12" t="str">
        <f t="shared" si="2"/>
        <v>N/A</v>
      </c>
      <c r="T23" s="12"/>
      <c r="U23" s="12"/>
      <c r="V23" s="12"/>
      <c r="W23" s="12"/>
      <c r="X23" s="12"/>
      <c r="Y23" s="12"/>
      <c r="Z23" s="12"/>
      <c r="AA23" s="12"/>
      <c r="AB23" s="100"/>
      <c r="AC23" s="100"/>
      <c r="AD23" s="100"/>
      <c r="AE23" s="101"/>
    </row>
    <row r="24" spans="1:31" ht="54" customHeight="1" x14ac:dyDescent="0.25">
      <c r="A24" s="6">
        <v>9</v>
      </c>
      <c r="B24" s="58" t="s">
        <v>75</v>
      </c>
      <c r="C24" s="59" t="s">
        <v>76</v>
      </c>
      <c r="D24" s="59" t="s">
        <v>76</v>
      </c>
      <c r="E24" s="8">
        <v>45019</v>
      </c>
      <c r="F24" s="8">
        <v>45044</v>
      </c>
      <c r="G24" s="9" t="s">
        <v>55</v>
      </c>
      <c r="H24" s="10">
        <v>10</v>
      </c>
      <c r="I24" s="10">
        <v>91</v>
      </c>
      <c r="J24" s="10" t="s">
        <v>56</v>
      </c>
      <c r="K24" s="10" t="s">
        <v>57</v>
      </c>
      <c r="L24" s="11">
        <v>1</v>
      </c>
      <c r="M24" s="11">
        <v>180</v>
      </c>
      <c r="N24" s="12">
        <f>-L24+M24+1</f>
        <v>180</v>
      </c>
      <c r="O24" s="12" t="s">
        <v>57</v>
      </c>
      <c r="P24" s="12" t="s">
        <v>57</v>
      </c>
      <c r="Q24" s="12" t="str">
        <f t="shared" si="0"/>
        <v>N/A</v>
      </c>
      <c r="R24" s="12" t="str">
        <f t="shared" si="1"/>
        <v>N/A</v>
      </c>
      <c r="S24" s="12" t="str">
        <f t="shared" si="2"/>
        <v>N/A</v>
      </c>
      <c r="T24" s="12"/>
      <c r="U24" s="12"/>
      <c r="V24" s="12"/>
      <c r="W24" s="12"/>
      <c r="X24" s="12"/>
      <c r="Y24" s="12"/>
      <c r="Z24" s="12"/>
      <c r="AA24" s="12"/>
      <c r="AB24" s="100"/>
      <c r="AC24" s="100"/>
      <c r="AD24" s="100"/>
      <c r="AE24" s="101"/>
    </row>
    <row r="25" spans="1:31" ht="54" customHeight="1" x14ac:dyDescent="0.25">
      <c r="A25" s="6">
        <v>10</v>
      </c>
      <c r="B25" s="58" t="s">
        <v>75</v>
      </c>
      <c r="C25" s="59" t="s">
        <v>76</v>
      </c>
      <c r="D25" s="59" t="s">
        <v>76</v>
      </c>
      <c r="E25" s="8">
        <v>45047</v>
      </c>
      <c r="F25" s="8">
        <v>45077</v>
      </c>
      <c r="G25" s="9" t="s">
        <v>55</v>
      </c>
      <c r="H25" s="10">
        <v>10</v>
      </c>
      <c r="I25" s="10">
        <v>91</v>
      </c>
      <c r="J25" s="10" t="s">
        <v>56</v>
      </c>
      <c r="K25" s="10" t="s">
        <v>57</v>
      </c>
      <c r="L25" s="11">
        <v>1</v>
      </c>
      <c r="M25" s="11">
        <v>183</v>
      </c>
      <c r="N25" s="12">
        <f t="shared" si="3"/>
        <v>183</v>
      </c>
      <c r="O25" s="12" t="s">
        <v>57</v>
      </c>
      <c r="P25" s="12" t="s">
        <v>57</v>
      </c>
      <c r="Q25" s="12" t="str">
        <f t="shared" si="0"/>
        <v>N/A</v>
      </c>
      <c r="R25" s="12" t="str">
        <f t="shared" si="1"/>
        <v>N/A</v>
      </c>
      <c r="S25" s="12" t="str">
        <f t="shared" si="2"/>
        <v>N/A</v>
      </c>
      <c r="T25" s="12"/>
      <c r="U25" s="12"/>
      <c r="V25" s="12"/>
      <c r="W25" s="12"/>
      <c r="X25" s="12"/>
      <c r="Y25" s="12"/>
      <c r="Z25" s="12"/>
      <c r="AA25" s="12"/>
      <c r="AB25" s="100"/>
      <c r="AC25" s="100"/>
      <c r="AD25" s="100"/>
      <c r="AE25" s="101"/>
    </row>
    <row r="26" spans="1:31" ht="20.25" customHeight="1" x14ac:dyDescent="0.25">
      <c r="A26" s="6">
        <v>11</v>
      </c>
      <c r="B26" s="13"/>
      <c r="C26" s="7"/>
      <c r="D26" s="7"/>
      <c r="E26" s="8"/>
      <c r="F26" s="8"/>
      <c r="G26" s="9"/>
      <c r="H26" s="10"/>
      <c r="I26" s="10"/>
      <c r="J26" s="10"/>
      <c r="K26" s="12"/>
      <c r="L26" s="11"/>
      <c r="M26" s="11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00"/>
      <c r="AC26" s="100"/>
      <c r="AD26" s="100"/>
      <c r="AE26" s="101"/>
    </row>
    <row r="27" spans="1:31" ht="20.25" customHeight="1" x14ac:dyDescent="0.25">
      <c r="A27" s="6">
        <v>12</v>
      </c>
      <c r="B27" s="13"/>
      <c r="C27" s="7"/>
      <c r="D27" s="7"/>
      <c r="E27" s="8"/>
      <c r="F27" s="8"/>
      <c r="G27" s="9"/>
      <c r="H27" s="10"/>
      <c r="I27" s="10"/>
      <c r="J27" s="10"/>
      <c r="K27" s="12"/>
      <c r="L27" s="11"/>
      <c r="M27" s="11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00"/>
      <c r="AC27" s="100"/>
      <c r="AD27" s="100"/>
      <c r="AE27" s="101"/>
    </row>
    <row r="28" spans="1:31" ht="20.25" customHeight="1" x14ac:dyDescent="0.25">
      <c r="A28" s="6">
        <v>13</v>
      </c>
      <c r="B28" s="13"/>
      <c r="C28" s="7"/>
      <c r="D28" s="7"/>
      <c r="E28" s="8"/>
      <c r="F28" s="8"/>
      <c r="G28" s="9"/>
      <c r="H28" s="10"/>
      <c r="I28" s="10"/>
      <c r="J28" s="10"/>
      <c r="K28" s="12"/>
      <c r="L28" s="11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00"/>
      <c r="AC28" s="100"/>
      <c r="AD28" s="100"/>
      <c r="AE28" s="101"/>
    </row>
    <row r="29" spans="1:31" ht="20.25" customHeight="1" x14ac:dyDescent="0.25">
      <c r="A29" s="6">
        <v>14</v>
      </c>
      <c r="B29" s="13"/>
      <c r="C29" s="7"/>
      <c r="D29" s="7"/>
      <c r="E29" s="8"/>
      <c r="F29" s="8"/>
      <c r="G29" s="9"/>
      <c r="H29" s="10"/>
      <c r="I29" s="10"/>
      <c r="J29" s="10"/>
      <c r="K29" s="12"/>
      <c r="L29" s="11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00"/>
      <c r="AC29" s="100"/>
      <c r="AD29" s="100"/>
      <c r="AE29" s="101"/>
    </row>
    <row r="30" spans="1:31" ht="20.25" customHeight="1" x14ac:dyDescent="0.25">
      <c r="A30" s="6">
        <v>15</v>
      </c>
      <c r="B30" s="13"/>
      <c r="C30" s="7"/>
      <c r="D30" s="7"/>
      <c r="E30" s="8"/>
      <c r="F30" s="8"/>
      <c r="G30" s="9"/>
      <c r="H30" s="10"/>
      <c r="I30" s="10"/>
      <c r="J30" s="10"/>
      <c r="K30" s="12"/>
      <c r="L30" s="11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00"/>
      <c r="AC30" s="100"/>
      <c r="AD30" s="100"/>
      <c r="AE30" s="101"/>
    </row>
    <row r="31" spans="1:31" ht="20.25" customHeight="1" x14ac:dyDescent="0.25">
      <c r="A31" s="6">
        <v>16</v>
      </c>
      <c r="B31" s="13"/>
      <c r="C31" s="7"/>
      <c r="D31" s="7"/>
      <c r="E31" s="8"/>
      <c r="F31" s="8"/>
      <c r="G31" s="9"/>
      <c r="H31" s="10"/>
      <c r="I31" s="10"/>
      <c r="J31" s="10"/>
      <c r="K31" s="12"/>
      <c r="L31" s="11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00"/>
      <c r="AC31" s="100"/>
      <c r="AD31" s="100"/>
      <c r="AE31" s="101"/>
    </row>
    <row r="32" spans="1:31" ht="20.25" customHeight="1" x14ac:dyDescent="0.25">
      <c r="A32" s="6">
        <v>17</v>
      </c>
      <c r="B32" s="13"/>
      <c r="C32" s="7"/>
      <c r="D32" s="7"/>
      <c r="E32" s="8"/>
      <c r="F32" s="8"/>
      <c r="G32" s="9"/>
      <c r="H32" s="10"/>
      <c r="I32" s="10"/>
      <c r="J32" s="10"/>
      <c r="K32" s="12"/>
      <c r="L32" s="11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00"/>
      <c r="AC32" s="100"/>
      <c r="AD32" s="100"/>
      <c r="AE32" s="101"/>
    </row>
    <row r="33" spans="1:31" ht="20.25" customHeight="1" x14ac:dyDescent="0.25">
      <c r="A33" s="6">
        <v>18</v>
      </c>
      <c r="B33" s="13"/>
      <c r="C33" s="7"/>
      <c r="D33" s="7"/>
      <c r="E33" s="8"/>
      <c r="F33" s="8"/>
      <c r="G33" s="9"/>
      <c r="H33" s="10"/>
      <c r="I33" s="10"/>
      <c r="J33" s="10"/>
      <c r="K33" s="12"/>
      <c r="L33" s="11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00"/>
      <c r="AC33" s="100"/>
      <c r="AD33" s="100"/>
      <c r="AE33" s="101"/>
    </row>
    <row r="34" spans="1:31" ht="20.25" customHeight="1" x14ac:dyDescent="0.25">
      <c r="A34" s="6">
        <v>19</v>
      </c>
      <c r="B34" s="13"/>
      <c r="C34" s="7"/>
      <c r="D34" s="7"/>
      <c r="E34" s="8"/>
      <c r="F34" s="8"/>
      <c r="G34" s="9"/>
      <c r="H34" s="10" t="str">
        <f t="shared" ref="H34:H45" si="4">IF(G34="ELECTRÓNICO","N/A",IF(G34="FÍSICO"," "," "))</f>
        <v xml:space="preserve"> </v>
      </c>
      <c r="I34" s="10" t="str">
        <f t="shared" ref="I34:I45" si="5">IF(G34="ELECTRÓNICO","N/A",IF(G34="FÍSICO"," "," "))</f>
        <v xml:space="preserve"> </v>
      </c>
      <c r="J34" s="10" t="str">
        <f t="shared" ref="J34:J45" si="6">IF(G34="ELECTRÓNICO","N/A",IF(G34="FÍSICO"," "," "))</f>
        <v xml:space="preserve"> </v>
      </c>
      <c r="K34" s="12" t="str">
        <f t="shared" ref="K34:K45" si="7">IF(G34="ELECTRÓNICO","N/A",IF(G34="FÍSICO"," "," "))</f>
        <v xml:space="preserve"> </v>
      </c>
      <c r="L34" s="11" t="str">
        <f t="shared" ref="L34:L45" si="8">IF(G34="ELECTRÓNICO","N/A",IF(G34="FÍSICO"," "," "))</f>
        <v xml:space="preserve"> </v>
      </c>
      <c r="M34" s="11"/>
      <c r="N34" s="12"/>
      <c r="O34" s="12" t="str">
        <f t="shared" ref="O34:O45" si="9">IF(G34="ELECTRÓNICO","N/A",IF(G34="FÍSICO"," "," "))</f>
        <v xml:space="preserve"> </v>
      </c>
      <c r="P34" s="12" t="str">
        <f t="shared" ref="P34:P45" si="10">IF(G34="ELECTRÓNICO","N/A",IF(G34="FÍSICO"," "," "))</f>
        <v xml:space="preserve"> </v>
      </c>
      <c r="Q34" s="12" t="str">
        <f t="shared" si="0"/>
        <v xml:space="preserve"> </v>
      </c>
      <c r="R34" s="12" t="str">
        <f t="shared" si="1"/>
        <v xml:space="preserve"> </v>
      </c>
      <c r="S34" s="12" t="str">
        <f t="shared" si="2"/>
        <v xml:space="preserve"> </v>
      </c>
      <c r="T34" s="12"/>
      <c r="U34" s="12"/>
      <c r="V34" s="12"/>
      <c r="W34" s="12"/>
      <c r="X34" s="12"/>
      <c r="Y34" s="12"/>
      <c r="Z34" s="12"/>
      <c r="AA34" s="12"/>
      <c r="AB34" s="100"/>
      <c r="AC34" s="100"/>
      <c r="AD34" s="100"/>
      <c r="AE34" s="101"/>
    </row>
    <row r="35" spans="1:31" ht="20.25" customHeight="1" x14ac:dyDescent="0.25">
      <c r="A35" s="6">
        <v>20</v>
      </c>
      <c r="B35" s="13"/>
      <c r="C35" s="7"/>
      <c r="D35" s="7"/>
      <c r="E35" s="8"/>
      <c r="F35" s="8"/>
      <c r="G35" s="9"/>
      <c r="H35" s="10" t="str">
        <f t="shared" si="4"/>
        <v xml:space="preserve"> </v>
      </c>
      <c r="I35" s="10" t="str">
        <f t="shared" si="5"/>
        <v xml:space="preserve"> </v>
      </c>
      <c r="J35" s="10" t="str">
        <f t="shared" si="6"/>
        <v xml:space="preserve"> </v>
      </c>
      <c r="K35" s="12" t="str">
        <f t="shared" si="7"/>
        <v xml:space="preserve"> </v>
      </c>
      <c r="L35" s="11" t="str">
        <f t="shared" si="8"/>
        <v xml:space="preserve"> </v>
      </c>
      <c r="M35" s="11"/>
      <c r="N35" s="12"/>
      <c r="O35" s="12" t="str">
        <f t="shared" si="9"/>
        <v xml:space="preserve"> </v>
      </c>
      <c r="P35" s="12" t="str">
        <f t="shared" si="10"/>
        <v xml:space="preserve"> </v>
      </c>
      <c r="Q35" s="12" t="str">
        <f t="shared" si="0"/>
        <v xml:space="preserve"> </v>
      </c>
      <c r="R35" s="12" t="str">
        <f t="shared" si="1"/>
        <v xml:space="preserve"> </v>
      </c>
      <c r="S35" s="12" t="str">
        <f t="shared" si="2"/>
        <v xml:space="preserve"> </v>
      </c>
      <c r="T35" s="12"/>
      <c r="U35" s="12"/>
      <c r="V35" s="12"/>
      <c r="W35" s="12"/>
      <c r="X35" s="12"/>
      <c r="Y35" s="12"/>
      <c r="Z35" s="12"/>
      <c r="AA35" s="12"/>
      <c r="AB35" s="100"/>
      <c r="AC35" s="100"/>
      <c r="AD35" s="100"/>
      <c r="AE35" s="101"/>
    </row>
    <row r="36" spans="1:31" ht="20.25" customHeight="1" x14ac:dyDescent="0.25">
      <c r="A36" s="6">
        <v>21</v>
      </c>
      <c r="B36" s="13"/>
      <c r="C36" s="7"/>
      <c r="D36" s="7"/>
      <c r="E36" s="8"/>
      <c r="F36" s="8"/>
      <c r="G36" s="14"/>
      <c r="H36" s="10" t="str">
        <f t="shared" si="4"/>
        <v xml:space="preserve"> </v>
      </c>
      <c r="I36" s="10" t="str">
        <f t="shared" si="5"/>
        <v xml:space="preserve"> </v>
      </c>
      <c r="J36" s="10" t="str">
        <f t="shared" si="6"/>
        <v xml:space="preserve"> </v>
      </c>
      <c r="K36" s="12" t="str">
        <f t="shared" si="7"/>
        <v xml:space="preserve"> </v>
      </c>
      <c r="L36" s="11" t="str">
        <f t="shared" si="8"/>
        <v xml:space="preserve"> </v>
      </c>
      <c r="M36" s="11"/>
      <c r="N36" s="12"/>
      <c r="O36" s="12" t="str">
        <f t="shared" si="9"/>
        <v xml:space="preserve"> </v>
      </c>
      <c r="P36" s="12" t="str">
        <f t="shared" si="10"/>
        <v xml:space="preserve"> </v>
      </c>
      <c r="Q36" s="12" t="str">
        <f t="shared" si="0"/>
        <v xml:space="preserve"> </v>
      </c>
      <c r="R36" s="12" t="str">
        <f t="shared" si="1"/>
        <v xml:space="preserve"> </v>
      </c>
      <c r="S36" s="12" t="str">
        <f t="shared" si="2"/>
        <v xml:space="preserve"> </v>
      </c>
      <c r="T36" s="14"/>
      <c r="U36" s="12"/>
      <c r="V36" s="14"/>
      <c r="W36" s="14"/>
      <c r="X36" s="14"/>
      <c r="Y36" s="14"/>
      <c r="Z36" s="14"/>
      <c r="AA36" s="14"/>
      <c r="AB36" s="100"/>
      <c r="AC36" s="100"/>
      <c r="AD36" s="100"/>
      <c r="AE36" s="101"/>
    </row>
    <row r="37" spans="1:31" ht="20.25" customHeight="1" x14ac:dyDescent="0.25">
      <c r="A37" s="6">
        <v>22</v>
      </c>
      <c r="B37" s="13"/>
      <c r="C37" s="7"/>
      <c r="D37" s="7"/>
      <c r="E37" s="8"/>
      <c r="F37" s="8"/>
      <c r="G37" s="14"/>
      <c r="H37" s="10" t="str">
        <f t="shared" si="4"/>
        <v xml:space="preserve"> </v>
      </c>
      <c r="I37" s="10" t="str">
        <f t="shared" si="5"/>
        <v xml:space="preserve"> </v>
      </c>
      <c r="J37" s="10" t="str">
        <f t="shared" si="6"/>
        <v xml:space="preserve"> </v>
      </c>
      <c r="K37" s="12" t="str">
        <f t="shared" si="7"/>
        <v xml:space="preserve"> </v>
      </c>
      <c r="L37" s="11" t="str">
        <f t="shared" si="8"/>
        <v xml:space="preserve"> </v>
      </c>
      <c r="M37" s="11"/>
      <c r="N37" s="12"/>
      <c r="O37" s="12" t="str">
        <f t="shared" si="9"/>
        <v xml:space="preserve"> </v>
      </c>
      <c r="P37" s="12" t="str">
        <f t="shared" si="10"/>
        <v xml:space="preserve"> </v>
      </c>
      <c r="Q37" s="12" t="str">
        <f t="shared" si="0"/>
        <v xml:space="preserve"> </v>
      </c>
      <c r="R37" s="12" t="str">
        <f t="shared" si="1"/>
        <v xml:space="preserve"> </v>
      </c>
      <c r="S37" s="12" t="str">
        <f t="shared" si="2"/>
        <v xml:space="preserve"> </v>
      </c>
      <c r="T37" s="15"/>
      <c r="U37" s="12"/>
      <c r="V37" s="15"/>
      <c r="W37" s="15"/>
      <c r="X37" s="15"/>
      <c r="Y37" s="15"/>
      <c r="Z37" s="15"/>
      <c r="AA37" s="15"/>
      <c r="AB37" s="100"/>
      <c r="AC37" s="100"/>
      <c r="AD37" s="100"/>
      <c r="AE37" s="101"/>
    </row>
    <row r="38" spans="1:31" ht="20.25" customHeight="1" x14ac:dyDescent="0.25">
      <c r="A38" s="6">
        <v>23</v>
      </c>
      <c r="B38" s="13"/>
      <c r="C38" s="7"/>
      <c r="D38" s="7"/>
      <c r="E38" s="8"/>
      <c r="F38" s="8"/>
      <c r="G38" s="14"/>
      <c r="H38" s="10" t="str">
        <f t="shared" si="4"/>
        <v xml:space="preserve"> </v>
      </c>
      <c r="I38" s="10" t="str">
        <f t="shared" si="5"/>
        <v xml:space="preserve"> </v>
      </c>
      <c r="J38" s="10" t="str">
        <f t="shared" si="6"/>
        <v xml:space="preserve"> </v>
      </c>
      <c r="K38" s="12" t="str">
        <f t="shared" si="7"/>
        <v xml:space="preserve"> </v>
      </c>
      <c r="L38" s="11" t="str">
        <f t="shared" si="8"/>
        <v xml:space="preserve"> </v>
      </c>
      <c r="M38" s="11"/>
      <c r="N38" s="12"/>
      <c r="O38" s="12" t="str">
        <f t="shared" si="9"/>
        <v xml:space="preserve"> </v>
      </c>
      <c r="P38" s="12" t="str">
        <f t="shared" si="10"/>
        <v xml:space="preserve"> </v>
      </c>
      <c r="Q38" s="12" t="str">
        <f t="shared" si="0"/>
        <v xml:space="preserve"> </v>
      </c>
      <c r="R38" s="12" t="str">
        <f t="shared" si="1"/>
        <v xml:space="preserve"> </v>
      </c>
      <c r="S38" s="12" t="str">
        <f t="shared" si="2"/>
        <v xml:space="preserve"> </v>
      </c>
      <c r="T38" s="15"/>
      <c r="U38" s="12"/>
      <c r="V38" s="15"/>
      <c r="W38" s="15"/>
      <c r="X38" s="15"/>
      <c r="Y38" s="15"/>
      <c r="Z38" s="15"/>
      <c r="AA38" s="15"/>
      <c r="AB38" s="100"/>
      <c r="AC38" s="100"/>
      <c r="AD38" s="100"/>
      <c r="AE38" s="101"/>
    </row>
    <row r="39" spans="1:31" ht="20.25" customHeight="1" x14ac:dyDescent="0.25">
      <c r="A39" s="6">
        <v>24</v>
      </c>
      <c r="B39" s="13"/>
      <c r="C39" s="7"/>
      <c r="D39" s="7"/>
      <c r="E39" s="8"/>
      <c r="F39" s="8"/>
      <c r="G39" s="14"/>
      <c r="H39" s="10" t="str">
        <f t="shared" si="4"/>
        <v xml:space="preserve"> </v>
      </c>
      <c r="I39" s="10" t="str">
        <f t="shared" si="5"/>
        <v xml:space="preserve"> </v>
      </c>
      <c r="J39" s="10" t="str">
        <f t="shared" si="6"/>
        <v xml:space="preserve"> </v>
      </c>
      <c r="K39" s="12" t="str">
        <f t="shared" si="7"/>
        <v xml:space="preserve"> </v>
      </c>
      <c r="L39" s="11" t="str">
        <f t="shared" si="8"/>
        <v xml:space="preserve"> </v>
      </c>
      <c r="M39" s="11"/>
      <c r="N39" s="12"/>
      <c r="O39" s="12" t="str">
        <f t="shared" si="9"/>
        <v xml:space="preserve"> </v>
      </c>
      <c r="P39" s="12" t="str">
        <f t="shared" si="10"/>
        <v xml:space="preserve"> </v>
      </c>
      <c r="Q39" s="12" t="str">
        <f t="shared" si="0"/>
        <v xml:space="preserve"> </v>
      </c>
      <c r="R39" s="12" t="str">
        <f t="shared" si="1"/>
        <v xml:space="preserve"> </v>
      </c>
      <c r="S39" s="12" t="str">
        <f t="shared" si="2"/>
        <v xml:space="preserve"> </v>
      </c>
      <c r="T39" s="15"/>
      <c r="U39" s="12"/>
      <c r="V39" s="15"/>
      <c r="W39" s="15"/>
      <c r="X39" s="15"/>
      <c r="Y39" s="15"/>
      <c r="Z39" s="15"/>
      <c r="AA39" s="15"/>
      <c r="AB39" s="100"/>
      <c r="AC39" s="100"/>
      <c r="AD39" s="100"/>
      <c r="AE39" s="101"/>
    </row>
    <row r="40" spans="1:31" ht="20.25" customHeight="1" x14ac:dyDescent="0.25">
      <c r="A40" s="6">
        <v>25</v>
      </c>
      <c r="B40" s="13"/>
      <c r="C40" s="7"/>
      <c r="D40" s="7"/>
      <c r="E40" s="8"/>
      <c r="F40" s="8"/>
      <c r="G40" s="14"/>
      <c r="H40" s="10" t="str">
        <f t="shared" si="4"/>
        <v xml:space="preserve"> </v>
      </c>
      <c r="I40" s="10" t="str">
        <f t="shared" si="5"/>
        <v xml:space="preserve"> </v>
      </c>
      <c r="J40" s="10" t="str">
        <f t="shared" si="6"/>
        <v xml:space="preserve"> </v>
      </c>
      <c r="K40" s="12" t="str">
        <f t="shared" si="7"/>
        <v xml:space="preserve"> </v>
      </c>
      <c r="L40" s="11" t="str">
        <f t="shared" si="8"/>
        <v xml:space="preserve"> </v>
      </c>
      <c r="M40" s="11"/>
      <c r="N40" s="12"/>
      <c r="O40" s="12" t="str">
        <f t="shared" si="9"/>
        <v xml:space="preserve"> </v>
      </c>
      <c r="P40" s="12" t="str">
        <f t="shared" si="10"/>
        <v xml:space="preserve"> </v>
      </c>
      <c r="Q40" s="12" t="str">
        <f t="shared" si="0"/>
        <v xml:space="preserve"> </v>
      </c>
      <c r="R40" s="12" t="str">
        <f t="shared" si="1"/>
        <v xml:space="preserve"> </v>
      </c>
      <c r="S40" s="12" t="str">
        <f t="shared" si="2"/>
        <v xml:space="preserve"> </v>
      </c>
      <c r="T40" s="15"/>
      <c r="U40" s="12"/>
      <c r="V40" s="15"/>
      <c r="W40" s="15"/>
      <c r="X40" s="15"/>
      <c r="Y40" s="15"/>
      <c r="Z40" s="15"/>
      <c r="AA40" s="15"/>
      <c r="AB40" s="100"/>
      <c r="AC40" s="100"/>
      <c r="AD40" s="100"/>
      <c r="AE40" s="101"/>
    </row>
    <row r="41" spans="1:31" ht="20.25" customHeight="1" x14ac:dyDescent="0.25">
      <c r="A41" s="6">
        <v>26</v>
      </c>
      <c r="B41" s="13"/>
      <c r="C41" s="7"/>
      <c r="D41" s="7"/>
      <c r="E41" s="8"/>
      <c r="F41" s="8"/>
      <c r="G41" s="14"/>
      <c r="H41" s="10" t="str">
        <f t="shared" si="4"/>
        <v xml:space="preserve"> </v>
      </c>
      <c r="I41" s="10" t="str">
        <f t="shared" si="5"/>
        <v xml:space="preserve"> </v>
      </c>
      <c r="J41" s="10" t="str">
        <f t="shared" si="6"/>
        <v xml:space="preserve"> </v>
      </c>
      <c r="K41" s="12" t="str">
        <f t="shared" si="7"/>
        <v xml:space="preserve"> </v>
      </c>
      <c r="L41" s="11" t="str">
        <f t="shared" si="8"/>
        <v xml:space="preserve"> </v>
      </c>
      <c r="M41" s="11"/>
      <c r="N41" s="12"/>
      <c r="O41" s="12" t="str">
        <f t="shared" si="9"/>
        <v xml:space="preserve"> </v>
      </c>
      <c r="P41" s="12" t="str">
        <f t="shared" si="10"/>
        <v xml:space="preserve"> </v>
      </c>
      <c r="Q41" s="12" t="str">
        <f t="shared" si="0"/>
        <v xml:space="preserve"> </v>
      </c>
      <c r="R41" s="12" t="str">
        <f t="shared" si="1"/>
        <v xml:space="preserve"> </v>
      </c>
      <c r="S41" s="12" t="str">
        <f t="shared" si="2"/>
        <v xml:space="preserve"> </v>
      </c>
      <c r="T41" s="15"/>
      <c r="U41" s="12"/>
      <c r="V41" s="15"/>
      <c r="W41" s="15"/>
      <c r="X41" s="15"/>
      <c r="Y41" s="15"/>
      <c r="Z41" s="15"/>
      <c r="AA41" s="15"/>
      <c r="AB41" s="100"/>
      <c r="AC41" s="100"/>
      <c r="AD41" s="100"/>
      <c r="AE41" s="101"/>
    </row>
    <row r="42" spans="1:31" ht="20.25" customHeight="1" x14ac:dyDescent="0.25">
      <c r="A42" s="6">
        <v>27</v>
      </c>
      <c r="B42" s="13"/>
      <c r="C42" s="7"/>
      <c r="D42" s="7"/>
      <c r="E42" s="8"/>
      <c r="F42" s="8"/>
      <c r="G42" s="14"/>
      <c r="H42" s="10" t="str">
        <f t="shared" si="4"/>
        <v xml:space="preserve"> </v>
      </c>
      <c r="I42" s="10" t="str">
        <f t="shared" si="5"/>
        <v xml:space="preserve"> </v>
      </c>
      <c r="J42" s="10" t="str">
        <f t="shared" si="6"/>
        <v xml:space="preserve"> </v>
      </c>
      <c r="K42" s="12" t="str">
        <f t="shared" si="7"/>
        <v xml:space="preserve"> </v>
      </c>
      <c r="L42" s="11" t="str">
        <f t="shared" si="8"/>
        <v xml:space="preserve"> </v>
      </c>
      <c r="M42" s="11"/>
      <c r="N42" s="12"/>
      <c r="O42" s="12" t="str">
        <f t="shared" si="9"/>
        <v xml:space="preserve"> </v>
      </c>
      <c r="P42" s="12" t="str">
        <f t="shared" si="10"/>
        <v xml:space="preserve"> </v>
      </c>
      <c r="Q42" s="12" t="str">
        <f t="shared" si="0"/>
        <v xml:space="preserve"> </v>
      </c>
      <c r="R42" s="12" t="str">
        <f t="shared" si="1"/>
        <v xml:space="preserve"> </v>
      </c>
      <c r="S42" s="12" t="str">
        <f t="shared" si="2"/>
        <v xml:space="preserve"> </v>
      </c>
      <c r="T42" s="15"/>
      <c r="U42" s="12"/>
      <c r="V42" s="15"/>
      <c r="W42" s="15"/>
      <c r="X42" s="15"/>
      <c r="Y42" s="15"/>
      <c r="Z42" s="15"/>
      <c r="AA42" s="15"/>
      <c r="AB42" s="100"/>
      <c r="AC42" s="100"/>
      <c r="AD42" s="100"/>
      <c r="AE42" s="101"/>
    </row>
    <row r="43" spans="1:31" ht="20.25" customHeight="1" x14ac:dyDescent="0.25">
      <c r="A43" s="6">
        <v>28</v>
      </c>
      <c r="B43" s="13"/>
      <c r="C43" s="7"/>
      <c r="D43" s="7"/>
      <c r="E43" s="8"/>
      <c r="F43" s="8"/>
      <c r="G43" s="14"/>
      <c r="H43" s="10" t="str">
        <f t="shared" si="4"/>
        <v xml:space="preserve"> </v>
      </c>
      <c r="I43" s="10" t="str">
        <f t="shared" si="5"/>
        <v xml:space="preserve"> </v>
      </c>
      <c r="J43" s="10" t="str">
        <f t="shared" si="6"/>
        <v xml:space="preserve"> </v>
      </c>
      <c r="K43" s="12" t="str">
        <f t="shared" si="7"/>
        <v xml:space="preserve"> </v>
      </c>
      <c r="L43" s="11" t="str">
        <f t="shared" si="8"/>
        <v xml:space="preserve"> </v>
      </c>
      <c r="M43" s="11"/>
      <c r="N43" s="12"/>
      <c r="O43" s="12" t="str">
        <f t="shared" si="9"/>
        <v xml:space="preserve"> </v>
      </c>
      <c r="P43" s="12" t="str">
        <f t="shared" si="10"/>
        <v xml:space="preserve"> </v>
      </c>
      <c r="Q43" s="12" t="str">
        <f t="shared" si="0"/>
        <v xml:space="preserve"> </v>
      </c>
      <c r="R43" s="12" t="str">
        <f t="shared" si="1"/>
        <v xml:space="preserve"> </v>
      </c>
      <c r="S43" s="12" t="str">
        <f t="shared" si="2"/>
        <v xml:space="preserve"> </v>
      </c>
      <c r="T43" s="15"/>
      <c r="U43" s="12"/>
      <c r="V43" s="15"/>
      <c r="W43" s="15"/>
      <c r="X43" s="15"/>
      <c r="Y43" s="15"/>
      <c r="Z43" s="15"/>
      <c r="AA43" s="15"/>
      <c r="AB43" s="100"/>
      <c r="AC43" s="100"/>
      <c r="AD43" s="100"/>
      <c r="AE43" s="101"/>
    </row>
    <row r="44" spans="1:31" ht="20.25" customHeight="1" x14ac:dyDescent="0.25">
      <c r="A44" s="6">
        <v>29</v>
      </c>
      <c r="B44" s="16"/>
      <c r="C44" s="17"/>
      <c r="D44" s="17"/>
      <c r="E44" s="8"/>
      <c r="F44" s="8"/>
      <c r="G44" s="18"/>
      <c r="H44" s="19"/>
      <c r="I44" s="19"/>
      <c r="J44" s="19"/>
      <c r="K44" s="20"/>
      <c r="L44" s="11"/>
      <c r="M44" s="11"/>
      <c r="N44" s="12"/>
      <c r="O44" s="20"/>
      <c r="P44" s="20"/>
      <c r="Q44" s="20"/>
      <c r="R44" s="20"/>
      <c r="S44" s="20"/>
      <c r="T44" s="21"/>
      <c r="U44" s="12"/>
      <c r="V44" s="21"/>
      <c r="W44" s="21"/>
      <c r="X44" s="21"/>
      <c r="Y44" s="21"/>
      <c r="Z44" s="21"/>
      <c r="AA44" s="21"/>
      <c r="AB44" s="86"/>
      <c r="AC44" s="87"/>
      <c r="AD44" s="87"/>
      <c r="AE44" s="88"/>
    </row>
    <row r="45" spans="1:31" ht="20.25" customHeight="1" thickBot="1" x14ac:dyDescent="0.3">
      <c r="A45" s="22">
        <v>30</v>
      </c>
      <c r="B45" s="23"/>
      <c r="C45" s="24"/>
      <c r="D45" s="24"/>
      <c r="E45" s="25"/>
      <c r="F45" s="25"/>
      <c r="G45" s="31"/>
      <c r="H45" s="27" t="str">
        <f t="shared" si="4"/>
        <v xml:space="preserve"> </v>
      </c>
      <c r="I45" s="27" t="str">
        <f t="shared" si="5"/>
        <v xml:space="preserve"> </v>
      </c>
      <c r="J45" s="27" t="str">
        <f t="shared" si="6"/>
        <v xml:space="preserve"> </v>
      </c>
      <c r="K45" s="28" t="str">
        <f t="shared" si="7"/>
        <v xml:space="preserve"> </v>
      </c>
      <c r="L45" s="29" t="str">
        <f t="shared" si="8"/>
        <v xml:space="preserve"> </v>
      </c>
      <c r="M45" s="29"/>
      <c r="N45" s="12"/>
      <c r="O45" s="28" t="str">
        <f t="shared" si="9"/>
        <v xml:space="preserve"> </v>
      </c>
      <c r="P45" s="28" t="str">
        <f t="shared" si="10"/>
        <v xml:space="preserve"> </v>
      </c>
      <c r="Q45" s="28" t="str">
        <f t="shared" si="0"/>
        <v xml:space="preserve"> </v>
      </c>
      <c r="R45" s="28" t="str">
        <f t="shared" si="1"/>
        <v xml:space="preserve"> </v>
      </c>
      <c r="S45" s="28" t="str">
        <f t="shared" si="2"/>
        <v xml:space="preserve"> </v>
      </c>
      <c r="T45" s="30"/>
      <c r="U45" s="28"/>
      <c r="V45" s="30"/>
      <c r="W45" s="30"/>
      <c r="X45" s="30"/>
      <c r="Y45" s="30"/>
      <c r="Z45" s="30"/>
      <c r="AA45" s="30"/>
      <c r="AB45" s="89"/>
      <c r="AC45" s="89"/>
      <c r="AD45" s="89"/>
      <c r="AE45" s="90"/>
    </row>
    <row r="46" spans="1:31" ht="16.5" thickBot="1" x14ac:dyDescent="0.3"/>
    <row r="47" spans="1:31" ht="16.5" thickBot="1" x14ac:dyDescent="0.3">
      <c r="A47" s="91" t="s">
        <v>58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3"/>
    </row>
    <row r="48" spans="1:31" ht="16.5" customHeight="1" x14ac:dyDescent="0.25">
      <c r="A48" s="32" t="s">
        <v>33</v>
      </c>
      <c r="B48" s="33"/>
      <c r="C48" s="33"/>
      <c r="D48" s="33"/>
      <c r="E48" s="33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5"/>
    </row>
    <row r="49" spans="1:31" ht="15" customHeight="1" x14ac:dyDescent="0.25">
      <c r="A49" s="36"/>
      <c r="B49" s="37"/>
      <c r="C49" s="37"/>
      <c r="D49" s="37"/>
      <c r="E49" s="37"/>
      <c r="F49" s="37"/>
      <c r="AE49" s="38"/>
    </row>
    <row r="50" spans="1:31" ht="42" customHeight="1" x14ac:dyDescent="0.25">
      <c r="A50" s="36" t="s">
        <v>59</v>
      </c>
      <c r="B50" s="37"/>
      <c r="C50" s="39" t="s">
        <v>60</v>
      </c>
      <c r="D50" s="39"/>
      <c r="E50" s="39"/>
      <c r="F50" s="39"/>
      <c r="G50" s="40"/>
      <c r="AE50" s="38"/>
    </row>
    <row r="51" spans="1:31" ht="15" customHeight="1" x14ac:dyDescent="0.25">
      <c r="A51" s="36" t="s">
        <v>61</v>
      </c>
      <c r="B51" s="37"/>
      <c r="C51" s="41" t="s">
        <v>62</v>
      </c>
      <c r="D51" s="41"/>
      <c r="E51" s="41"/>
      <c r="F51" s="41"/>
      <c r="G51" s="40"/>
      <c r="AE51" s="38"/>
    </row>
    <row r="52" spans="1:31" ht="15" customHeight="1" x14ac:dyDescent="0.25">
      <c r="A52" s="36" t="s">
        <v>63</v>
      </c>
      <c r="B52" s="37"/>
      <c r="C52" s="41" t="s">
        <v>64</v>
      </c>
      <c r="D52" s="41"/>
      <c r="E52" s="41"/>
      <c r="F52" s="41"/>
      <c r="G52" s="40"/>
      <c r="AE52" s="38"/>
    </row>
    <row r="53" spans="1:31" ht="15.75" customHeight="1" thickBot="1" x14ac:dyDescent="0.3">
      <c r="A53" s="42"/>
      <c r="B53" s="43"/>
      <c r="C53" s="43"/>
      <c r="D53" s="43"/>
      <c r="E53" s="43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5"/>
    </row>
    <row r="54" spans="1:31" ht="16.5" thickBot="1" x14ac:dyDescent="0.3"/>
    <row r="55" spans="1:31" x14ac:dyDescent="0.25">
      <c r="A55" s="94" t="s">
        <v>65</v>
      </c>
      <c r="B55" s="95"/>
      <c r="C55" s="95"/>
      <c r="D55" s="95"/>
      <c r="E55" s="95"/>
      <c r="F55" s="95"/>
      <c r="G55" s="95"/>
      <c r="H55" s="95"/>
      <c r="I55" s="96"/>
      <c r="M55" s="97" t="s">
        <v>66</v>
      </c>
      <c r="N55" s="98"/>
      <c r="O55" s="98"/>
      <c r="P55" s="98"/>
      <c r="Q55" s="98"/>
      <c r="R55" s="98"/>
      <c r="S55" s="98"/>
      <c r="T55" s="99"/>
      <c r="U55" s="46"/>
      <c r="V55" s="46"/>
      <c r="W55" s="97" t="s">
        <v>67</v>
      </c>
      <c r="X55" s="98"/>
      <c r="Y55" s="98"/>
      <c r="Z55" s="98"/>
      <c r="AA55" s="98"/>
      <c r="AB55" s="98"/>
      <c r="AC55" s="98"/>
      <c r="AD55" s="98"/>
      <c r="AE55" s="99"/>
    </row>
    <row r="56" spans="1:31" ht="27.75" customHeight="1" x14ac:dyDescent="0.25">
      <c r="A56" s="74" t="s">
        <v>68</v>
      </c>
      <c r="B56" s="75"/>
      <c r="C56" s="75"/>
      <c r="D56" s="49"/>
      <c r="E56" s="49"/>
      <c r="F56" s="49"/>
      <c r="G56" s="49"/>
      <c r="H56" s="49"/>
      <c r="I56" s="50"/>
      <c r="M56" s="79" t="s">
        <v>69</v>
      </c>
      <c r="N56" s="80"/>
      <c r="O56" s="80"/>
      <c r="P56" s="81"/>
      <c r="Q56" s="76"/>
      <c r="R56" s="77"/>
      <c r="S56" s="77"/>
      <c r="T56" s="78"/>
      <c r="U56" s="51"/>
      <c r="V56" s="52"/>
      <c r="W56" s="82" t="s">
        <v>69</v>
      </c>
      <c r="X56" s="83"/>
      <c r="Y56" s="83"/>
      <c r="Z56" s="84"/>
      <c r="AA56" s="84"/>
      <c r="AB56" s="84"/>
      <c r="AC56" s="84"/>
      <c r="AD56" s="84"/>
      <c r="AE56" s="85"/>
    </row>
    <row r="57" spans="1:31" ht="27.75" customHeight="1" x14ac:dyDescent="0.25">
      <c r="A57" s="74" t="s">
        <v>70</v>
      </c>
      <c r="B57" s="75"/>
      <c r="C57" s="75"/>
      <c r="D57" s="77"/>
      <c r="E57" s="77"/>
      <c r="F57" s="77"/>
      <c r="G57" s="77"/>
      <c r="H57" s="77"/>
      <c r="I57" s="78"/>
      <c r="M57" s="79" t="s">
        <v>70</v>
      </c>
      <c r="N57" s="80"/>
      <c r="O57" s="80"/>
      <c r="P57" s="81"/>
      <c r="Q57" s="76"/>
      <c r="R57" s="77"/>
      <c r="S57" s="77"/>
      <c r="T57" s="78"/>
      <c r="U57" s="51"/>
      <c r="V57" s="52"/>
      <c r="W57" s="79" t="s">
        <v>70</v>
      </c>
      <c r="X57" s="80"/>
      <c r="Y57" s="81"/>
      <c r="Z57" s="72"/>
      <c r="AA57" s="72"/>
      <c r="AB57" s="72"/>
      <c r="AC57" s="72"/>
      <c r="AD57" s="72"/>
      <c r="AE57" s="73"/>
    </row>
    <row r="58" spans="1:31" ht="42.75" customHeight="1" x14ac:dyDescent="0.25">
      <c r="A58" s="74" t="s">
        <v>71</v>
      </c>
      <c r="B58" s="75"/>
      <c r="C58" s="75"/>
      <c r="D58" s="76"/>
      <c r="E58" s="77"/>
      <c r="F58" s="77"/>
      <c r="G58" s="77"/>
      <c r="H58" s="77"/>
      <c r="I58" s="78"/>
      <c r="M58" s="79" t="s">
        <v>72</v>
      </c>
      <c r="N58" s="80"/>
      <c r="O58" s="80"/>
      <c r="P58" s="81"/>
      <c r="Q58" s="76"/>
      <c r="R58" s="77"/>
      <c r="S58" s="77"/>
      <c r="T58" s="78"/>
      <c r="U58" s="51"/>
      <c r="V58" s="53"/>
      <c r="W58" s="79" t="s">
        <v>72</v>
      </c>
      <c r="X58" s="80"/>
      <c r="Y58" s="81"/>
      <c r="Z58" s="72"/>
      <c r="AA58" s="72"/>
      <c r="AB58" s="72"/>
      <c r="AC58" s="72"/>
      <c r="AD58" s="72"/>
      <c r="AE58" s="73"/>
    </row>
    <row r="59" spans="1:31" ht="27.75" customHeight="1" thickBot="1" x14ac:dyDescent="0.3">
      <c r="A59" s="64" t="s">
        <v>73</v>
      </c>
      <c r="B59" s="65"/>
      <c r="C59" s="66"/>
      <c r="D59" s="67"/>
      <c r="E59" s="68"/>
      <c r="F59" s="54" t="s">
        <v>74</v>
      </c>
      <c r="G59" s="69"/>
      <c r="H59" s="70"/>
      <c r="I59" s="71"/>
      <c r="M59" s="64" t="s">
        <v>73</v>
      </c>
      <c r="N59" s="65"/>
      <c r="O59" s="65"/>
      <c r="P59" s="66"/>
      <c r="Q59" s="67"/>
      <c r="R59" s="68"/>
      <c r="S59" s="54" t="s">
        <v>74</v>
      </c>
      <c r="T59" s="55"/>
      <c r="U59" s="56"/>
      <c r="V59" s="57"/>
      <c r="W59" s="64" t="s">
        <v>73</v>
      </c>
      <c r="X59" s="65"/>
      <c r="Y59" s="66"/>
      <c r="Z59" s="60"/>
      <c r="AA59" s="60"/>
      <c r="AB59" s="61" t="s">
        <v>74</v>
      </c>
      <c r="AC59" s="61"/>
      <c r="AD59" s="62"/>
      <c r="AE59" s="63"/>
    </row>
  </sheetData>
  <mergeCells count="121">
    <mergeCell ref="Z59:AA59"/>
    <mergeCell ref="AB59:AC59"/>
    <mergeCell ref="AD59:AE59"/>
    <mergeCell ref="A59:C59"/>
    <mergeCell ref="D59:E59"/>
    <mergeCell ref="G59:I59"/>
    <mergeCell ref="M59:P59"/>
    <mergeCell ref="Q59:R59"/>
    <mergeCell ref="W59:Y59"/>
    <mergeCell ref="Z57:AE57"/>
    <mergeCell ref="A58:C58"/>
    <mergeCell ref="D58:I58"/>
    <mergeCell ref="M58:P58"/>
    <mergeCell ref="Q58:T58"/>
    <mergeCell ref="W58:Y58"/>
    <mergeCell ref="Z58:AE58"/>
    <mergeCell ref="A56:C56"/>
    <mergeCell ref="M56:P56"/>
    <mergeCell ref="Q56:T56"/>
    <mergeCell ref="W56:Y56"/>
    <mergeCell ref="Z56:AE56"/>
    <mergeCell ref="A57:C57"/>
    <mergeCell ref="D57:I57"/>
    <mergeCell ref="M57:P57"/>
    <mergeCell ref="Q57:T57"/>
    <mergeCell ref="W57:Y57"/>
    <mergeCell ref="AB44:AE44"/>
    <mergeCell ref="AB45:AE45"/>
    <mergeCell ref="A47:AE47"/>
    <mergeCell ref="A55:I55"/>
    <mergeCell ref="M55:T55"/>
    <mergeCell ref="W55:AE55"/>
    <mergeCell ref="AB38:AE38"/>
    <mergeCell ref="AB39:AE39"/>
    <mergeCell ref="AB40:AE40"/>
    <mergeCell ref="AB41:AE41"/>
    <mergeCell ref="AB42:AE42"/>
    <mergeCell ref="AB43:AE43"/>
    <mergeCell ref="AB32:AE32"/>
    <mergeCell ref="AB33:AE33"/>
    <mergeCell ref="AB34:AE34"/>
    <mergeCell ref="AB35:AE35"/>
    <mergeCell ref="AB36:AE36"/>
    <mergeCell ref="AB37:AE37"/>
    <mergeCell ref="AB26:AE26"/>
    <mergeCell ref="AB27:AE27"/>
    <mergeCell ref="AB28:AE28"/>
    <mergeCell ref="AB29:AE29"/>
    <mergeCell ref="AB30:AE30"/>
    <mergeCell ref="AB31:AE31"/>
    <mergeCell ref="AB20:AE20"/>
    <mergeCell ref="AB21:AE21"/>
    <mergeCell ref="AB22:AE22"/>
    <mergeCell ref="AB23:AE23"/>
    <mergeCell ref="AB24:AE24"/>
    <mergeCell ref="AB25:AE25"/>
    <mergeCell ref="O14:O15"/>
    <mergeCell ref="P14:P15"/>
    <mergeCell ref="AB16:AE16"/>
    <mergeCell ref="AB17:AE17"/>
    <mergeCell ref="AB18:AE18"/>
    <mergeCell ref="AB19:AE19"/>
    <mergeCell ref="E14:E15"/>
    <mergeCell ref="F14:F15"/>
    <mergeCell ref="H14:H15"/>
    <mergeCell ref="I14:I15"/>
    <mergeCell ref="J14:J15"/>
    <mergeCell ref="K14:K15"/>
    <mergeCell ref="AA11:AA15"/>
    <mergeCell ref="AB11:AE15"/>
    <mergeCell ref="H12:P12"/>
    <mergeCell ref="H13:N13"/>
    <mergeCell ref="O13:P13"/>
    <mergeCell ref="Q13:Q15"/>
    <mergeCell ref="R13:R15"/>
    <mergeCell ref="S13:S15"/>
    <mergeCell ref="W13:W15"/>
    <mergeCell ref="X13:X15"/>
    <mergeCell ref="H11:P11"/>
    <mergeCell ref="Q11:S12"/>
    <mergeCell ref="T11:T15"/>
    <mergeCell ref="U11:U15"/>
    <mergeCell ref="V11:V15"/>
    <mergeCell ref="W11:Z12"/>
    <mergeCell ref="Y13:Y15"/>
    <mergeCell ref="Z13:Z15"/>
    <mergeCell ref="L14:M14"/>
    <mergeCell ref="N14:N15"/>
    <mergeCell ref="AD8:AD9"/>
    <mergeCell ref="AE8:AE9"/>
    <mergeCell ref="A9:C9"/>
    <mergeCell ref="D9:V9"/>
    <mergeCell ref="A11:A15"/>
    <mergeCell ref="B11:B15"/>
    <mergeCell ref="C11:C15"/>
    <mergeCell ref="D11:D15"/>
    <mergeCell ref="E11:F13"/>
    <mergeCell ref="G11:G15"/>
    <mergeCell ref="A7:C7"/>
    <mergeCell ref="D7:V7"/>
    <mergeCell ref="A8:C8"/>
    <mergeCell ref="D8:V8"/>
    <mergeCell ref="AB8:AB9"/>
    <mergeCell ref="AC8:AC9"/>
    <mergeCell ref="A4:AE4"/>
    <mergeCell ref="A5:C5"/>
    <mergeCell ref="D5:V5"/>
    <mergeCell ref="AB5:AE5"/>
    <mergeCell ref="A6:C6"/>
    <mergeCell ref="D6:V6"/>
    <mergeCell ref="AB6:AB7"/>
    <mergeCell ref="AC6:AC7"/>
    <mergeCell ref="AD6:AD7"/>
    <mergeCell ref="AE6:AE7"/>
    <mergeCell ref="A1:F3"/>
    <mergeCell ref="G1:Y1"/>
    <mergeCell ref="Z1:AE1"/>
    <mergeCell ref="G2:Y2"/>
    <mergeCell ref="Z2:AE2"/>
    <mergeCell ref="G3:Y3"/>
    <mergeCell ref="Z3:AE3"/>
  </mergeCells>
  <pageMargins left="0.18" right="0.25" top="0.36" bottom="0.74803149606299213" header="0.31496062992125984" footer="0.31496062992125984"/>
  <pageSetup scale="23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FUID CAJA 1</vt:lpstr>
      <vt:lpstr>FUID CAJA 2</vt:lpstr>
      <vt:lpstr>FUID CAJA 3</vt:lpstr>
      <vt:lpstr>FUID CAJA 4</vt:lpstr>
      <vt:lpstr>FUID CAJA 5</vt:lpstr>
      <vt:lpstr>FUID CAJA 6</vt:lpstr>
      <vt:lpstr>FUID CAJA 7</vt:lpstr>
      <vt:lpstr>FUID CAJA 8</vt:lpstr>
      <vt:lpstr>FUID CAJA 9</vt:lpstr>
      <vt:lpstr>FUID CAJA 10</vt:lpstr>
      <vt:lpstr>'FUID CAJA 1'!Área_de_impresión</vt:lpstr>
      <vt:lpstr>'FUID CAJA 10'!Área_de_impresión</vt:lpstr>
      <vt:lpstr>'FUID CAJA 2'!Área_de_impresión</vt:lpstr>
      <vt:lpstr>'FUID CAJA 3'!Área_de_impresión</vt:lpstr>
      <vt:lpstr>'FUID CAJA 4'!Área_de_impresión</vt:lpstr>
      <vt:lpstr>'FUID CAJA 5'!Área_de_impresión</vt:lpstr>
      <vt:lpstr>'FUID CAJA 6'!Área_de_impresión</vt:lpstr>
      <vt:lpstr>'FUID CAJA 7'!Área_de_impresión</vt:lpstr>
      <vt:lpstr>'FUID CAJA 8'!Área_de_impresión</vt:lpstr>
      <vt:lpstr>'FUID CAJA 9'!Área_de_impresión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Yuliana Alejandra Quintero Fonseca</dc:creator>
  <cp:lastModifiedBy>Yuliana Alejandra Quintero Fonseca</cp:lastModifiedBy>
  <dcterms:created xsi:type="dcterms:W3CDTF">2026-06-25T13:33:54Z</dcterms:created>
  <dcterms:modified xsi:type="dcterms:W3CDTF">2026-06-26T13:54:44Z</dcterms:modified>
</cp:coreProperties>
</file>